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8835" windowHeight="9345"/>
  </bookViews>
  <sheets>
    <sheet name="OE Celje - površine" sheetId="18" r:id="rId1"/>
    <sheet name="OE Celje - vrste površin" sheetId="19" r:id="rId2"/>
    <sheet name="Izved. Celje - površine" sheetId="22" r:id="rId3"/>
    <sheet name="Izved. Celje - vrste povr." sheetId="23" r:id="rId4"/>
    <sheet name="Izp. Trbovlje - površine" sheetId="24" r:id="rId5"/>
    <sheet name="Izp. Trbovlje - vrste povr." sheetId="2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5" l="1"/>
  <c r="C13" i="25"/>
  <c r="E15" i="25"/>
  <c r="C21" i="19"/>
  <c r="C22" i="19"/>
  <c r="C23" i="19"/>
  <c r="C20" i="19"/>
  <c r="F24" i="19"/>
  <c r="C28" i="25" l="1"/>
  <c r="C29" i="25"/>
  <c r="C27" i="25"/>
  <c r="C5" i="22" l="1"/>
  <c r="AA5" i="18" l="1"/>
  <c r="F30" i="25" l="1"/>
  <c r="C5" i="25"/>
  <c r="C6" i="25"/>
  <c r="C7" i="25"/>
  <c r="C8" i="25"/>
  <c r="C4" i="25"/>
  <c r="C6" i="24"/>
  <c r="C5" i="24"/>
  <c r="AG6" i="24"/>
  <c r="AG5" i="24"/>
  <c r="C20" i="23"/>
  <c r="D16" i="23"/>
  <c r="C15" i="23"/>
  <c r="C16" i="23" s="1"/>
  <c r="C5" i="23"/>
  <c r="C6" i="23"/>
  <c r="C7" i="23"/>
  <c r="C8" i="23"/>
  <c r="C9" i="23"/>
  <c r="C10" i="23"/>
  <c r="C4" i="23"/>
  <c r="E30" i="25"/>
  <c r="D30" i="25"/>
  <c r="D20" i="25"/>
  <c r="C19" i="25"/>
  <c r="C20" i="25" s="1"/>
  <c r="D15" i="25"/>
  <c r="F9" i="25"/>
  <c r="E9" i="25"/>
  <c r="D9" i="25"/>
  <c r="AL7" i="24"/>
  <c r="AK7" i="24"/>
  <c r="AJ7" i="24"/>
  <c r="AI7" i="24"/>
  <c r="AH7" i="24"/>
  <c r="AA7" i="24"/>
  <c r="V7" i="24"/>
  <c r="U7" i="24"/>
  <c r="T7" i="24"/>
  <c r="S7" i="24"/>
  <c r="L7" i="24"/>
  <c r="K7" i="24"/>
  <c r="J7" i="24"/>
  <c r="I7" i="24"/>
  <c r="H7" i="24"/>
  <c r="G7" i="24"/>
  <c r="F7" i="24"/>
  <c r="E7" i="24"/>
  <c r="D7" i="24"/>
  <c r="Z6" i="24"/>
  <c r="Z7" i="24" s="1"/>
  <c r="Z8" i="24" s="1"/>
  <c r="R6" i="24"/>
  <c r="R5" i="24"/>
  <c r="AA5" i="22"/>
  <c r="U5" i="22"/>
  <c r="U6" i="22" s="1"/>
  <c r="J6" i="22"/>
  <c r="I6" i="22"/>
  <c r="D21" i="23"/>
  <c r="C21" i="23"/>
  <c r="E11" i="23"/>
  <c r="D11" i="23"/>
  <c r="AC6" i="22"/>
  <c r="AB6" i="22"/>
  <c r="W6" i="22"/>
  <c r="V6" i="22"/>
  <c r="P6" i="22"/>
  <c r="O6" i="22"/>
  <c r="N6" i="22"/>
  <c r="M6" i="22"/>
  <c r="L6" i="22"/>
  <c r="K6" i="22"/>
  <c r="H6" i="22"/>
  <c r="G6" i="22"/>
  <c r="E6" i="22"/>
  <c r="D6" i="22"/>
  <c r="AA6" i="22"/>
  <c r="AA7" i="22" s="1"/>
  <c r="C6" i="22"/>
  <c r="C7" i="24" l="1"/>
  <c r="K8" i="24" s="1"/>
  <c r="C15" i="25"/>
  <c r="C9" i="25"/>
  <c r="C30" i="25"/>
  <c r="AG7" i="24"/>
  <c r="AL8" i="24" s="1"/>
  <c r="R7" i="24"/>
  <c r="S8" i="24" s="1"/>
  <c r="I8" i="24"/>
  <c r="D8" i="24"/>
  <c r="H8" i="24"/>
  <c r="C11" i="23"/>
  <c r="AA8" i="24"/>
  <c r="G8" i="24"/>
  <c r="C8" i="24"/>
  <c r="V7" i="22"/>
  <c r="AB7" i="22"/>
  <c r="I7" i="22"/>
  <c r="D7" i="22"/>
  <c r="C7" i="22"/>
  <c r="G7" i="22"/>
  <c r="M7" i="22"/>
  <c r="L7" i="22"/>
  <c r="K7" i="22"/>
  <c r="O7" i="22"/>
  <c r="U7" i="22"/>
  <c r="E24" i="19"/>
  <c r="D24" i="19"/>
  <c r="C24" i="19"/>
  <c r="C5" i="19"/>
  <c r="C6" i="19"/>
  <c r="C7" i="19"/>
  <c r="C8" i="19"/>
  <c r="C9" i="19"/>
  <c r="C4" i="19"/>
  <c r="AA6" i="18"/>
  <c r="AA7" i="18" s="1"/>
  <c r="AD6" i="18"/>
  <c r="AE6" i="18"/>
  <c r="C5" i="18"/>
  <c r="E16" i="19"/>
  <c r="D16" i="19"/>
  <c r="C15" i="19"/>
  <c r="C14" i="19"/>
  <c r="G10" i="19"/>
  <c r="F10" i="19"/>
  <c r="E10" i="19"/>
  <c r="D10" i="19"/>
  <c r="AF6" i="18"/>
  <c r="AC6" i="18"/>
  <c r="AB6" i="18"/>
  <c r="W6" i="18"/>
  <c r="V6" i="18"/>
  <c r="U6" i="18"/>
  <c r="T6" i="18"/>
  <c r="N6" i="18"/>
  <c r="M6" i="18"/>
  <c r="L6" i="18"/>
  <c r="K6" i="18"/>
  <c r="J6" i="18"/>
  <c r="I6" i="18"/>
  <c r="H6" i="18"/>
  <c r="G6" i="18"/>
  <c r="F6" i="18"/>
  <c r="E6" i="18"/>
  <c r="D6" i="18"/>
  <c r="S5" i="18"/>
  <c r="S6" i="18" s="1"/>
  <c r="C6" i="18"/>
  <c r="U8" i="24" l="1"/>
  <c r="AJ8" i="24"/>
  <c r="AH8" i="24"/>
  <c r="AG8" i="24"/>
  <c r="R8" i="24"/>
  <c r="C10" i="19"/>
  <c r="C16" i="19"/>
  <c r="AD7" i="18"/>
  <c r="AE7" i="18"/>
  <c r="K7" i="18"/>
  <c r="T7" i="18"/>
  <c r="S7" i="18"/>
  <c r="V7" i="18"/>
  <c r="G7" i="18"/>
  <c r="I7" i="18"/>
  <c r="AB7" i="18"/>
  <c r="J7" i="18"/>
  <c r="D7" i="18"/>
  <c r="C7" i="18"/>
  <c r="M7" i="18"/>
  <c r="AF7" i="18"/>
</calcChain>
</file>

<file path=xl/sharedStrings.xml><?xml version="1.0" encoding="utf-8"?>
<sst xmlns="http://schemas.openxmlformats.org/spreadsheetml/2006/main" count="292" uniqueCount="81">
  <si>
    <t>vinil</t>
  </si>
  <si>
    <t>keramika</t>
  </si>
  <si>
    <t>število prostorov</t>
  </si>
  <si>
    <t>PVC</t>
  </si>
  <si>
    <t>PR</t>
  </si>
  <si>
    <t>KL</t>
  </si>
  <si>
    <t>KL1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</si>
  <si>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</si>
  <si>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</si>
  <si>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</si>
  <si>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</si>
  <si>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</si>
  <si>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</si>
  <si>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</si>
  <si>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</si>
  <si>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</si>
  <si>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</si>
  <si>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</si>
  <si>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</si>
  <si>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</si>
  <si>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</si>
  <si>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</si>
  <si>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</si>
  <si>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</si>
  <si>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</si>
  <si>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</si>
  <si>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</si>
  <si>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</si>
  <si>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</si>
  <si>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</si>
  <si>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</si>
  <si>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</si>
  <si>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</si>
  <si>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</si>
  <si>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</si>
  <si>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</si>
  <si>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</si>
  <si>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Steklena fas. not.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</si>
  <si>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</si>
  <si>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</si>
  <si>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</si>
  <si>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</si>
  <si>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</si>
  <si>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</si>
  <si>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</si>
  <si>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</si>
  <si>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Vetrolov do viš. 3 m (oboj. pov.)</t>
  </si>
  <si>
    <t>Vetrolov do viš. 4 m (oboj. pov.)</t>
  </si>
  <si>
    <t>Opekarniška 12c</t>
  </si>
  <si>
    <t xml:space="preserve">Steklena fas. zun. </t>
  </si>
  <si>
    <t>Steklena fasada do višine 3 m - notranja stran</t>
  </si>
  <si>
    <t>Trg celjskih knezov 6</t>
  </si>
  <si>
    <t>Tr+A4g celjskih knezov 6</t>
  </si>
  <si>
    <t>Površine pisarniških prostorov</t>
  </si>
  <si>
    <t>Površine pomožnih prostorov</t>
  </si>
  <si>
    <t>Steklene površine</t>
  </si>
  <si>
    <t>Keramika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</si>
  <si>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</si>
  <si>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Gimnazijska 21</t>
  </si>
  <si>
    <t>Vhod, stopnice</t>
  </si>
  <si>
    <t>žgan granit</t>
  </si>
  <si>
    <t>Vhod in avla</t>
  </si>
  <si>
    <t>Vhod in hodniki</t>
  </si>
  <si>
    <t>Čakalnica</t>
  </si>
  <si>
    <t xml:space="preserve">Čakalnica </t>
  </si>
  <si>
    <t>Senatna soba</t>
  </si>
  <si>
    <t>Ambulanta</t>
  </si>
  <si>
    <t>Vhod in hodnik</t>
  </si>
  <si>
    <t>Čajna kuhinja</t>
  </si>
  <si>
    <t>Arhivski prostor</t>
  </si>
  <si>
    <t>temopan steklo, okvirji, zun. police</t>
  </si>
  <si>
    <t>steklena fasada</t>
  </si>
  <si>
    <t>ALU  žaluzije ročni  pogon</t>
  </si>
  <si>
    <t>termopan steklo, okvirji</t>
  </si>
  <si>
    <t>Steklena fasada  višine 3 m - zunanja stran</t>
  </si>
  <si>
    <t>PRILOGA ZA SKLOP 2 LOKACIJA A: POVRŠINE PROSTOROV</t>
  </si>
  <si>
    <t>PRILOGA ZA SKLOP 2 LOKACIJA B: POVRŠINE PROSTOROV</t>
  </si>
  <si>
    <t>PRILOGA ZA SKLOP 2 LOKACIJA B: VRSTE POVRŠIN</t>
  </si>
  <si>
    <t>PRILOGA ZA SKLOP 2 LOKACIJA C: VRSTE POVRŠIN</t>
  </si>
  <si>
    <t>PRILOGA ZA SKLOP 2 LOKACIJA C: POVRŠINE PROSTOROV</t>
  </si>
  <si>
    <t>termopan, steklo, okvirji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</si>
</sst>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88402966399123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88402966399123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88402966399123"/>
      </top>
      <bottom style="thin">
        <color theme="4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88402966399123"/>
      </left>
      <right/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14548173467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/>
      <bottom/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9" tint="0.39991454817346722"/>
      </left>
      <right style="thin">
        <color theme="9" tint="0.39988402966399123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88402966399123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8" tint="0.39994506668294322"/>
      </left>
      <right/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4" fillId="6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6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166" fontId="2" fillId="4" borderId="6" xfId="0" applyNumberFormat="1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center" vertical="center" textRotation="90" wrapText="1"/>
    </xf>
    <xf numFmtId="165" fontId="6" fillId="7" borderId="15" xfId="0" applyNumberFormat="1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165" fontId="7" fillId="3" borderId="15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166" fontId="2" fillId="10" borderId="6" xfId="0" applyNumberFormat="1" applyFont="1" applyFill="1" applyBorder="1" applyAlignment="1">
      <alignment vertical="center" wrapText="1"/>
    </xf>
    <xf numFmtId="166" fontId="2" fillId="5" borderId="14" xfId="0" applyNumberFormat="1" applyFont="1" applyFill="1" applyBorder="1" applyAlignment="1">
      <alignment vertical="center" wrapText="1"/>
    </xf>
    <xf numFmtId="166" fontId="2" fillId="9" borderId="14" xfId="0" applyNumberFormat="1" applyFont="1" applyFill="1" applyBorder="1" applyAlignment="1">
      <alignment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5" fillId="11" borderId="25" xfId="0" applyFont="1" applyFill="1" applyBorder="1" applyAlignment="1">
      <alignment horizontal="center" vertical="center" textRotation="90" wrapText="1"/>
    </xf>
    <xf numFmtId="165" fontId="8" fillId="13" borderId="20" xfId="0" applyNumberFormat="1" applyFont="1" applyFill="1" applyBorder="1" applyAlignment="1">
      <alignment horizontal="right" vertical="center" wrapText="1"/>
    </xf>
    <xf numFmtId="165" fontId="9" fillId="12" borderId="20" xfId="0" applyNumberFormat="1" applyFont="1" applyFill="1" applyBorder="1" applyAlignment="1">
      <alignment horizontal="right" vertical="center" wrapText="1"/>
    </xf>
    <xf numFmtId="165" fontId="2" fillId="11" borderId="20" xfId="0" applyNumberFormat="1" applyFont="1" applyFill="1" applyBorder="1" applyAlignment="1">
      <alignment horizontal="right" vertical="center" wrapText="1"/>
    </xf>
    <xf numFmtId="166" fontId="2" fillId="14" borderId="20" xfId="0" applyNumberFormat="1" applyFont="1" applyFill="1" applyBorder="1" applyAlignment="1">
      <alignment vertical="center" wrapText="1"/>
    </xf>
    <xf numFmtId="166" fontId="2" fillId="11" borderId="2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3" borderId="35" xfId="0" applyFont="1" applyFill="1" applyBorder="1" applyAlignment="1">
      <alignment horizontal="center" vertical="center" textRotation="90" wrapText="1"/>
    </xf>
    <xf numFmtId="0" fontId="6" fillId="0" borderId="35" xfId="0" applyFont="1" applyFill="1" applyBorder="1" applyAlignment="1">
      <alignment horizontal="right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5" borderId="15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166" fontId="2" fillId="5" borderId="34" xfId="0" applyNumberFormat="1" applyFont="1" applyFill="1" applyBorder="1" applyAlignment="1">
      <alignment vertical="center" wrapText="1"/>
    </xf>
    <xf numFmtId="0" fontId="2" fillId="16" borderId="36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wrapText="1"/>
    </xf>
    <xf numFmtId="165" fontId="11" fillId="17" borderId="37" xfId="0" applyNumberFormat="1" applyFont="1" applyFill="1" applyBorder="1" applyAlignment="1">
      <alignment horizontal="right" vertical="center" wrapText="1"/>
    </xf>
    <xf numFmtId="165" fontId="10" fillId="18" borderId="37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165" fontId="2" fillId="4" borderId="6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16" borderId="40" xfId="0" applyFont="1" applyFill="1" applyBorder="1" applyAlignment="1">
      <alignment horizontal="center" vertical="center" textRotation="90" wrapText="1"/>
    </xf>
    <xf numFmtId="0" fontId="2" fillId="16" borderId="41" xfId="0" applyFont="1" applyFill="1" applyBorder="1" applyAlignment="1">
      <alignment horizontal="center" vertical="center" wrapText="1"/>
    </xf>
    <xf numFmtId="0" fontId="2" fillId="15" borderId="41" xfId="0" applyFont="1" applyFill="1" applyBorder="1" applyAlignment="1">
      <alignment horizontal="center" vertical="center" textRotation="90" wrapText="1"/>
    </xf>
    <xf numFmtId="0" fontId="2" fillId="15" borderId="41" xfId="0" applyFont="1" applyFill="1" applyBorder="1" applyAlignment="1">
      <alignment horizontal="center" vertical="center" wrapText="1"/>
    </xf>
    <xf numFmtId="165" fontId="11" fillId="17" borderId="41" xfId="0" applyNumberFormat="1" applyFont="1" applyFill="1" applyBorder="1" applyAlignment="1">
      <alignment horizontal="right" vertical="center" wrapText="1"/>
    </xf>
    <xf numFmtId="165" fontId="10" fillId="18" borderId="41" xfId="0" applyNumberFormat="1" applyFont="1" applyFill="1" applyBorder="1" applyAlignment="1">
      <alignment horizontal="right" vertical="center" wrapText="1"/>
    </xf>
    <xf numFmtId="0" fontId="2" fillId="16" borderId="42" xfId="0" applyFont="1" applyFill="1" applyBorder="1" applyAlignment="1">
      <alignment horizontal="center" vertical="center" wrapText="1"/>
    </xf>
    <xf numFmtId="165" fontId="2" fillId="16" borderId="42" xfId="0" applyNumberFormat="1" applyFont="1" applyFill="1" applyBorder="1" applyAlignment="1">
      <alignment horizontal="right" vertical="center" wrapText="1"/>
    </xf>
    <xf numFmtId="165" fontId="2" fillId="15" borderId="42" xfId="0" applyNumberFormat="1" applyFont="1" applyFill="1" applyBorder="1" applyAlignment="1">
      <alignment horizontal="right" vertical="center" wrapText="1"/>
    </xf>
    <xf numFmtId="0" fontId="2" fillId="14" borderId="44" xfId="0" applyFont="1" applyFill="1" applyBorder="1" applyAlignment="1">
      <alignment horizontal="center" vertical="center" textRotation="90" wrapText="1"/>
    </xf>
    <xf numFmtId="0" fontId="2" fillId="14" borderId="45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 textRotation="90" wrapText="1"/>
    </xf>
    <xf numFmtId="0" fontId="2" fillId="11" borderId="45" xfId="0" applyFont="1" applyFill="1" applyBorder="1" applyAlignment="1">
      <alignment horizontal="center" vertical="center" wrapText="1"/>
    </xf>
    <xf numFmtId="165" fontId="8" fillId="13" borderId="45" xfId="0" applyNumberFormat="1" applyFont="1" applyFill="1" applyBorder="1" applyAlignment="1">
      <alignment horizontal="right" vertical="center" wrapText="1"/>
    </xf>
    <xf numFmtId="165" fontId="9" fillId="12" borderId="45" xfId="0" applyNumberFormat="1" applyFont="1" applyFill="1" applyBorder="1" applyAlignment="1">
      <alignment horizontal="right" vertical="center" wrapText="1"/>
    </xf>
    <xf numFmtId="0" fontId="2" fillId="14" borderId="46" xfId="0" applyFont="1" applyFill="1" applyBorder="1" applyAlignment="1">
      <alignment horizontal="center" vertical="center" wrapText="1"/>
    </xf>
    <xf numFmtId="165" fontId="2" fillId="14" borderId="46" xfId="0" applyNumberFormat="1" applyFont="1" applyFill="1" applyBorder="1" applyAlignment="1">
      <alignment horizontal="right" vertical="center" wrapText="1"/>
    </xf>
    <xf numFmtId="165" fontId="2" fillId="11" borderId="46" xfId="0" applyNumberFormat="1" applyFont="1" applyFill="1" applyBorder="1" applyAlignment="1">
      <alignment horizontal="right" vertical="center" wrapText="1"/>
    </xf>
    <xf numFmtId="0" fontId="2" fillId="9" borderId="14" xfId="0" applyFont="1" applyFill="1" applyBorder="1" applyAlignment="1">
      <alignment horizontal="center" vertical="center" wrapText="1"/>
    </xf>
    <xf numFmtId="165" fontId="2" fillId="9" borderId="14" xfId="0" applyNumberFormat="1" applyFont="1" applyFill="1" applyBorder="1" applyAlignment="1">
      <alignment horizontal="right" vertical="center" wrapText="1"/>
    </xf>
    <xf numFmtId="165" fontId="2" fillId="5" borderId="14" xfId="0" applyNumberFormat="1" applyFont="1" applyFill="1" applyBorder="1" applyAlignment="1">
      <alignment horizontal="right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5" borderId="47" xfId="0" applyFont="1" applyFill="1" applyBorder="1" applyAlignment="1">
      <alignment horizontal="center" vertical="center" wrapText="1"/>
    </xf>
    <xf numFmtId="0" fontId="5" fillId="15" borderId="37" xfId="0" applyFont="1" applyFill="1" applyBorder="1" applyAlignment="1">
      <alignment horizontal="center" vertical="center" textRotation="90" wrapText="1"/>
    </xf>
    <xf numFmtId="0" fontId="5" fillId="15" borderId="47" xfId="0" applyFont="1" applyFill="1" applyBorder="1" applyAlignment="1">
      <alignment horizontal="center" vertical="center" textRotation="90" wrapText="1"/>
    </xf>
    <xf numFmtId="1" fontId="10" fillId="8" borderId="37" xfId="0" applyNumberFormat="1" applyFont="1" applyFill="1" applyBorder="1" applyAlignment="1">
      <alignment horizontal="right" vertical="center" wrapText="1"/>
    </xf>
    <xf numFmtId="164" fontId="10" fillId="18" borderId="37" xfId="0" applyNumberFormat="1" applyFont="1" applyFill="1" applyBorder="1" applyAlignment="1">
      <alignment horizontal="right" vertical="center" wrapText="1"/>
    </xf>
    <xf numFmtId="164" fontId="10" fillId="18" borderId="47" xfId="0" applyNumberFormat="1" applyFont="1" applyFill="1" applyBorder="1" applyAlignment="1">
      <alignment horizontal="right" vertical="center" wrapText="1"/>
    </xf>
    <xf numFmtId="165" fontId="2" fillId="15" borderId="37" xfId="0" applyNumberFormat="1" applyFont="1" applyFill="1" applyBorder="1" applyAlignment="1">
      <alignment horizontal="right" vertical="center" wrapText="1"/>
    </xf>
    <xf numFmtId="166" fontId="2" fillId="16" borderId="37" xfId="0" applyNumberFormat="1" applyFont="1" applyFill="1" applyBorder="1" applyAlignment="1">
      <alignment vertical="center" wrapText="1"/>
    </xf>
    <xf numFmtId="166" fontId="2" fillId="15" borderId="37" xfId="0" applyNumberFormat="1" applyFont="1" applyFill="1" applyBorder="1" applyAlignment="1">
      <alignment vertical="center" wrapText="1"/>
    </xf>
    <xf numFmtId="166" fontId="2" fillId="15" borderId="47" xfId="0" applyNumberFormat="1" applyFont="1" applyFill="1" applyBorder="1" applyAlignment="1">
      <alignment vertical="center" wrapText="1"/>
    </xf>
    <xf numFmtId="1" fontId="10" fillId="8" borderId="47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165" fontId="2" fillId="10" borderId="2" xfId="0" applyNumberFormat="1" applyFont="1" applyFill="1" applyBorder="1" applyAlignment="1">
      <alignment horizontal="right" vertical="center" wrapText="1"/>
    </xf>
    <xf numFmtId="165" fontId="2" fillId="9" borderId="15" xfId="0" applyNumberFormat="1" applyFont="1" applyFill="1" applyBorder="1" applyAlignment="1">
      <alignment horizontal="right" vertical="center" wrapText="1"/>
    </xf>
    <xf numFmtId="165" fontId="2" fillId="14" borderId="20" xfId="0" applyNumberFormat="1" applyFont="1" applyFill="1" applyBorder="1" applyAlignment="1">
      <alignment horizontal="right" vertical="center" wrapText="1"/>
    </xf>
    <xf numFmtId="165" fontId="2" fillId="16" borderId="37" xfId="0" applyNumberFormat="1" applyFont="1" applyFill="1" applyBorder="1" applyAlignment="1">
      <alignment horizontal="right" vertical="center" wrapText="1"/>
    </xf>
    <xf numFmtId="165" fontId="2" fillId="15" borderId="47" xfId="0" applyNumberFormat="1" applyFont="1" applyFill="1" applyBorder="1" applyAlignment="1">
      <alignment horizontal="right" vertical="center" wrapText="1"/>
    </xf>
    <xf numFmtId="3" fontId="5" fillId="4" borderId="2" xfId="0" applyNumberFormat="1" applyFont="1" applyFill="1" applyBorder="1" applyAlignment="1">
      <alignment horizontal="right" vertical="center" wrapText="1"/>
    </xf>
    <xf numFmtId="3" fontId="5" fillId="5" borderId="15" xfId="0" applyNumberFormat="1" applyFont="1" applyFill="1" applyBorder="1" applyAlignment="1">
      <alignment horizontal="right" vertical="center" wrapText="1"/>
    </xf>
    <xf numFmtId="3" fontId="5" fillId="15" borderId="37" xfId="0" applyNumberFormat="1" applyFont="1" applyFill="1" applyBorder="1" applyAlignment="1">
      <alignment horizontal="right" vertical="center" wrapText="1"/>
    </xf>
    <xf numFmtId="0" fontId="10" fillId="17" borderId="37" xfId="0" applyFont="1" applyFill="1" applyBorder="1" applyAlignment="1">
      <alignment horizontal="center" vertical="center" textRotation="90" wrapText="1"/>
    </xf>
    <xf numFmtId="3" fontId="5" fillId="15" borderId="47" xfId="0" applyNumberFormat="1" applyFont="1" applyFill="1" applyBorder="1" applyAlignment="1">
      <alignment horizontal="right" vertical="center" wrapText="1"/>
    </xf>
    <xf numFmtId="0" fontId="10" fillId="17" borderId="47" xfId="0" applyFont="1" applyFill="1" applyBorder="1" applyAlignment="1">
      <alignment horizontal="center" vertical="center" textRotation="90" wrapText="1"/>
    </xf>
    <xf numFmtId="3" fontId="5" fillId="5" borderId="35" xfId="0" applyNumberFormat="1" applyFont="1" applyFill="1" applyBorder="1" applyAlignment="1">
      <alignment horizontal="right" vertical="center" wrapText="1"/>
    </xf>
    <xf numFmtId="0" fontId="14" fillId="0" borderId="5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2" fillId="5" borderId="15" xfId="0" applyFont="1" applyFill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left" vertical="center" wrapText="1" indent="1"/>
    </xf>
    <xf numFmtId="9" fontId="2" fillId="10" borderId="6" xfId="0" applyNumberFormat="1" applyFont="1" applyFill="1" applyBorder="1" applyAlignment="1">
      <alignment horizontal="center" vertical="center" wrapText="1"/>
    </xf>
    <xf numFmtId="9" fontId="2" fillId="9" borderId="17" xfId="0" applyNumberFormat="1" applyFont="1" applyFill="1" applyBorder="1" applyAlignment="1">
      <alignment horizontal="center" vertical="center" wrapText="1"/>
    </xf>
    <xf numFmtId="9" fontId="2" fillId="9" borderId="14" xfId="0" applyNumberFormat="1" applyFont="1" applyFill="1" applyBorder="1" applyAlignment="1">
      <alignment horizontal="center" vertical="center" wrapText="1"/>
    </xf>
    <xf numFmtId="9" fontId="2" fillId="16" borderId="36" xfId="0" applyNumberFormat="1" applyFont="1" applyFill="1" applyBorder="1" applyAlignment="1">
      <alignment horizontal="center" vertical="center" wrapText="1"/>
    </xf>
    <xf numFmtId="9" fontId="2" fillId="16" borderId="37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textRotation="90" wrapText="1"/>
    </xf>
    <xf numFmtId="0" fontId="2" fillId="16" borderId="37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9" borderId="15" xfId="0" applyFont="1" applyFill="1" applyBorder="1" applyAlignment="1">
      <alignment horizontal="center" vertical="center" textRotation="90" wrapText="1"/>
    </xf>
    <xf numFmtId="0" fontId="2" fillId="5" borderId="15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 vertical="center" wrapText="1" indent="1"/>
    </xf>
    <xf numFmtId="0" fontId="2" fillId="16" borderId="40" xfId="0" applyFont="1" applyFill="1" applyBorder="1" applyAlignment="1">
      <alignment horizontal="center" vertical="center" textRotation="90" wrapText="1"/>
    </xf>
    <xf numFmtId="0" fontId="2" fillId="16" borderId="39" xfId="0" applyFont="1" applyFill="1" applyBorder="1" applyAlignment="1">
      <alignment horizontal="center" vertical="center" textRotation="90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10" borderId="5" xfId="0" applyFont="1" applyFill="1" applyBorder="1" applyAlignment="1">
      <alignment horizontal="center" vertical="center" textRotation="90" wrapText="1"/>
    </xf>
    <xf numFmtId="0" fontId="2" fillId="9" borderId="17" xfId="0" applyFont="1" applyFill="1" applyBorder="1" applyAlignment="1">
      <alignment horizontal="center" vertical="center" textRotation="90" wrapText="1"/>
    </xf>
    <xf numFmtId="0" fontId="2" fillId="16" borderId="52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5" borderId="36" xfId="0" applyFont="1" applyFill="1" applyBorder="1" applyAlignment="1">
      <alignment horizontal="center" vertical="center" wrapText="1"/>
    </xf>
    <xf numFmtId="0" fontId="2" fillId="15" borderId="4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4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 indent="1"/>
    </xf>
    <xf numFmtId="0" fontId="2" fillId="14" borderId="19" xfId="0" applyFont="1" applyFill="1" applyBorder="1" applyAlignment="1">
      <alignment horizontal="center" vertical="center" wrapText="1"/>
    </xf>
    <xf numFmtId="0" fontId="2" fillId="14" borderId="20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textRotation="90" wrapText="1"/>
    </xf>
    <xf numFmtId="0" fontId="2" fillId="10" borderId="10" xfId="0" applyFont="1" applyFill="1" applyBorder="1" applyAlignment="1">
      <alignment horizontal="center" vertical="center" textRotation="90" wrapText="1"/>
    </xf>
    <xf numFmtId="0" fontId="2" fillId="10" borderId="9" xfId="0" applyFont="1" applyFill="1" applyBorder="1" applyAlignment="1">
      <alignment horizontal="center" vertical="center" textRotation="90" wrapText="1"/>
    </xf>
    <xf numFmtId="0" fontId="2" fillId="10" borderId="11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textRotation="90" wrapText="1"/>
    </xf>
    <xf numFmtId="0" fontId="2" fillId="5" borderId="35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1" borderId="22" xfId="0" applyFont="1" applyFill="1" applyBorder="1" applyAlignment="1">
      <alignment horizontal="center" vertical="center" textRotation="90" wrapText="1"/>
    </xf>
    <xf numFmtId="0" fontId="2" fillId="11" borderId="24" xfId="0" applyFont="1" applyFill="1" applyBorder="1" applyAlignment="1">
      <alignment horizontal="center" vertical="center" textRotation="90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wrapText="1"/>
    </xf>
    <xf numFmtId="9" fontId="2" fillId="10" borderId="5" xfId="0" applyNumberFormat="1" applyFont="1" applyFill="1" applyBorder="1" applyAlignment="1">
      <alignment horizontal="center" vertical="center" wrapText="1"/>
    </xf>
    <xf numFmtId="9" fontId="2" fillId="14" borderId="30" xfId="0" applyNumberFormat="1" applyFont="1" applyFill="1" applyBorder="1" applyAlignment="1">
      <alignment horizontal="center" vertical="center" wrapText="1"/>
    </xf>
    <xf numFmtId="9" fontId="2" fillId="14" borderId="29" xfId="0" applyNumberFormat="1" applyFont="1" applyFill="1" applyBorder="1" applyAlignment="1">
      <alignment horizontal="center" vertical="center" wrapText="1"/>
    </xf>
    <xf numFmtId="0" fontId="2" fillId="16" borderId="40" xfId="0" applyFont="1" applyFill="1" applyBorder="1" applyAlignment="1">
      <alignment horizontal="center" vertical="center" wrapText="1"/>
    </xf>
    <xf numFmtId="0" fontId="2" fillId="16" borderId="41" xfId="0" applyFont="1" applyFill="1" applyBorder="1" applyAlignment="1">
      <alignment horizontal="center" vertical="center" wrapText="1"/>
    </xf>
    <xf numFmtId="0" fontId="2" fillId="14" borderId="44" xfId="0" applyFont="1" applyFill="1" applyBorder="1" applyAlignment="1">
      <alignment horizontal="center" vertical="center" wrapText="1"/>
    </xf>
    <xf numFmtId="0" fontId="2" fillId="14" borderId="45" xfId="0" applyFont="1" applyFill="1" applyBorder="1" applyAlignment="1">
      <alignment horizontal="center" vertical="center" wrapText="1"/>
    </xf>
    <xf numFmtId="0" fontId="2" fillId="14" borderId="44" xfId="0" applyFont="1" applyFill="1" applyBorder="1" applyAlignment="1">
      <alignment horizontal="center" vertical="center" textRotation="90" wrapText="1"/>
    </xf>
    <xf numFmtId="0" fontId="2" fillId="14" borderId="43" xfId="0" applyFont="1" applyFill="1" applyBorder="1" applyAlignment="1">
      <alignment horizontal="center" vertical="center" textRotation="90" wrapText="1"/>
    </xf>
    <xf numFmtId="0" fontId="2" fillId="9" borderId="5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showGridLines="0" tabSelected="1" zoomScaleNormal="100" workbookViewId="0">
      <selection sqref="A1:I1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9.7109375" style="4" customWidth="1"/>
    <col min="11" max="11" width="9.7109375" style="5" customWidth="1"/>
    <col min="12" max="12" width="5.7109375" style="5" customWidth="1"/>
    <col min="13" max="13" width="9.7109375" style="5" customWidth="1"/>
    <col min="14" max="14" width="5.7109375" style="5" customWidth="1"/>
    <col min="15" max="15" width="8.7109375" style="3" customWidth="1"/>
    <col min="16" max="16" width="5.85546875" style="3" customWidth="1"/>
    <col min="17" max="18" width="5.7109375" style="1" customWidth="1"/>
    <col min="19" max="20" width="9.7109375" style="1" customWidth="1"/>
    <col min="21" max="21" width="5.7109375" style="1" customWidth="1"/>
    <col min="22" max="22" width="9.7109375" style="1" customWidth="1"/>
    <col min="23" max="23" width="5.7109375" style="1" customWidth="1"/>
    <col min="24" max="24" width="4.28515625" style="1" customWidth="1"/>
    <col min="25" max="26" width="5.7109375" style="1" customWidth="1"/>
    <col min="27" max="28" width="9.7109375" style="1" customWidth="1"/>
    <col min="29" max="29" width="5.7109375" style="1" customWidth="1"/>
    <col min="30" max="16384" width="9.140625" style="1"/>
  </cols>
  <sheetData>
    <row r="1" spans="1:32" ht="20.100000000000001" customHeight="1" x14ac:dyDescent="0.25">
      <c r="A1" s="104" t="s">
        <v>75</v>
      </c>
      <c r="B1" s="104"/>
      <c r="C1" s="104"/>
      <c r="D1" s="104"/>
      <c r="E1" s="104"/>
      <c r="F1" s="104"/>
      <c r="G1" s="104"/>
      <c r="H1" s="104"/>
      <c r="I1" s="104"/>
      <c r="J1" s="101"/>
      <c r="K1" s="101"/>
      <c r="L1" s="101"/>
      <c r="M1" s="101"/>
      <c r="N1" s="101"/>
    </row>
    <row r="2" spans="1:32" ht="20.100000000000001" customHeight="1" x14ac:dyDescent="0.25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35"/>
      <c r="P2" s="35"/>
      <c r="Q2" s="114" t="s">
        <v>54</v>
      </c>
      <c r="R2" s="115"/>
      <c r="S2" s="115"/>
      <c r="T2" s="115"/>
      <c r="U2" s="115"/>
      <c r="V2" s="115"/>
      <c r="W2" s="115"/>
      <c r="Y2" s="116" t="s">
        <v>55</v>
      </c>
      <c r="Z2" s="117"/>
      <c r="AA2" s="117"/>
      <c r="AB2" s="117"/>
      <c r="AC2" s="117"/>
      <c r="AD2" s="117"/>
      <c r="AE2" s="117"/>
      <c r="AF2" s="118"/>
    </row>
    <row r="3" spans="1:32" ht="39.950000000000003" customHeight="1" x14ac:dyDescent="0.25">
      <c r="A3" s="119" t="s">
        <v>15</v>
      </c>
      <c r="B3" s="119" t="s">
        <v>16</v>
      </c>
      <c r="C3" s="120" t="s">
        <v>28</v>
      </c>
      <c r="D3" s="121" t="s">
        <v>12</v>
      </c>
      <c r="E3" s="121"/>
      <c r="F3" s="121"/>
      <c r="G3" s="121" t="s">
        <v>13</v>
      </c>
      <c r="H3" s="121"/>
      <c r="I3" s="45" t="s">
        <v>61</v>
      </c>
      <c r="J3" s="45" t="s">
        <v>14</v>
      </c>
      <c r="K3" s="121" t="s">
        <v>68</v>
      </c>
      <c r="L3" s="121"/>
      <c r="M3" s="121" t="s">
        <v>11</v>
      </c>
      <c r="N3" s="121"/>
      <c r="O3" s="35"/>
      <c r="P3" s="35"/>
      <c r="Q3" s="122" t="s">
        <v>15</v>
      </c>
      <c r="R3" s="123" t="s">
        <v>16</v>
      </c>
      <c r="S3" s="124" t="s">
        <v>28</v>
      </c>
      <c r="T3" s="110" t="s">
        <v>17</v>
      </c>
      <c r="U3" s="110"/>
      <c r="V3" s="110" t="s">
        <v>18</v>
      </c>
      <c r="W3" s="110"/>
      <c r="Y3" s="111" t="s">
        <v>15</v>
      </c>
      <c r="Z3" s="112" t="s">
        <v>16</v>
      </c>
      <c r="AA3" s="125" t="s">
        <v>28</v>
      </c>
      <c r="AB3" s="126" t="s">
        <v>40</v>
      </c>
      <c r="AC3" s="126"/>
      <c r="AD3" s="48" t="s">
        <v>49</v>
      </c>
      <c r="AE3" s="48" t="s">
        <v>37</v>
      </c>
      <c r="AF3" s="77" t="s">
        <v>45</v>
      </c>
    </row>
    <row r="4" spans="1:32" ht="54.95" customHeight="1" x14ac:dyDescent="0.25">
      <c r="A4" s="119"/>
      <c r="B4" s="119"/>
      <c r="C4" s="120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24" t="s">
        <v>29</v>
      </c>
      <c r="K4" s="24" t="s">
        <v>29</v>
      </c>
      <c r="L4" s="11" t="s">
        <v>2</v>
      </c>
      <c r="M4" s="24" t="s">
        <v>29</v>
      </c>
      <c r="N4" s="11" t="s">
        <v>2</v>
      </c>
      <c r="O4" s="8"/>
      <c r="P4" s="8"/>
      <c r="Q4" s="122"/>
      <c r="R4" s="123"/>
      <c r="S4" s="124"/>
      <c r="T4" s="36" t="s">
        <v>29</v>
      </c>
      <c r="U4" s="19" t="s">
        <v>2</v>
      </c>
      <c r="V4" s="36" t="s">
        <v>29</v>
      </c>
      <c r="W4" s="19" t="s">
        <v>2</v>
      </c>
      <c r="Y4" s="111"/>
      <c r="Z4" s="112"/>
      <c r="AA4" s="125"/>
      <c r="AB4" s="78" t="s">
        <v>35</v>
      </c>
      <c r="AC4" s="97" t="s">
        <v>39</v>
      </c>
      <c r="AD4" s="78" t="s">
        <v>38</v>
      </c>
      <c r="AE4" s="78" t="s">
        <v>38</v>
      </c>
      <c r="AF4" s="79" t="s">
        <v>35</v>
      </c>
    </row>
    <row r="5" spans="1:32" ht="90" customHeight="1" x14ac:dyDescent="0.25">
      <c r="A5" s="88" t="s">
        <v>48</v>
      </c>
      <c r="B5" s="45" t="s">
        <v>4</v>
      </c>
      <c r="C5" s="12">
        <f>D5+G5+I5+J5+M5+K5</f>
        <v>881.5</v>
      </c>
      <c r="D5" s="13">
        <v>528.5</v>
      </c>
      <c r="E5" s="14">
        <v>24</v>
      </c>
      <c r="F5" s="14">
        <v>49</v>
      </c>
      <c r="G5" s="13">
        <v>76.5</v>
      </c>
      <c r="H5" s="14">
        <v>3</v>
      </c>
      <c r="I5" s="13">
        <v>95</v>
      </c>
      <c r="J5" s="13">
        <v>141.5</v>
      </c>
      <c r="K5" s="13">
        <v>13.5</v>
      </c>
      <c r="L5" s="16">
        <v>1</v>
      </c>
      <c r="M5" s="13">
        <v>26.5</v>
      </c>
      <c r="N5" s="14">
        <v>4</v>
      </c>
      <c r="O5" s="9"/>
      <c r="P5" s="9"/>
      <c r="Q5" s="43" t="s">
        <v>48</v>
      </c>
      <c r="R5" s="40" t="s">
        <v>4</v>
      </c>
      <c r="S5" s="22">
        <f t="shared" ref="S5" si="0">T5+V5</f>
        <v>196</v>
      </c>
      <c r="T5" s="20">
        <v>183</v>
      </c>
      <c r="U5" s="21">
        <v>1</v>
      </c>
      <c r="V5" s="20">
        <v>13</v>
      </c>
      <c r="W5" s="21">
        <v>3</v>
      </c>
      <c r="Y5" s="47" t="s">
        <v>48</v>
      </c>
      <c r="Z5" s="48" t="s">
        <v>4</v>
      </c>
      <c r="AA5" s="49">
        <f>AB5+AF5+AD5+AE5</f>
        <v>400.5</v>
      </c>
      <c r="AB5" s="50">
        <v>91</v>
      </c>
      <c r="AC5" s="80">
        <v>18</v>
      </c>
      <c r="AD5" s="81">
        <v>150</v>
      </c>
      <c r="AE5" s="81">
        <v>138</v>
      </c>
      <c r="AF5" s="82">
        <v>21.5</v>
      </c>
    </row>
    <row r="6" spans="1:32" ht="20.100000000000001" customHeight="1" x14ac:dyDescent="0.25">
      <c r="A6" s="113" t="s">
        <v>21</v>
      </c>
      <c r="B6" s="113"/>
      <c r="C6" s="89">
        <f t="shared" ref="C6:N6" si="1">SUM(C5:C5)</f>
        <v>881.5</v>
      </c>
      <c r="D6" s="17">
        <f t="shared" si="1"/>
        <v>528.5</v>
      </c>
      <c r="E6" s="94">
        <f t="shared" si="1"/>
        <v>24</v>
      </c>
      <c r="F6" s="94">
        <f t="shared" si="1"/>
        <v>49</v>
      </c>
      <c r="G6" s="17">
        <f t="shared" si="1"/>
        <v>76.5</v>
      </c>
      <c r="H6" s="94">
        <f t="shared" si="1"/>
        <v>3</v>
      </c>
      <c r="I6" s="17">
        <f t="shared" si="1"/>
        <v>95</v>
      </c>
      <c r="J6" s="17">
        <f t="shared" si="1"/>
        <v>141.5</v>
      </c>
      <c r="K6" s="17">
        <f t="shared" si="1"/>
        <v>13.5</v>
      </c>
      <c r="L6" s="94">
        <f t="shared" si="1"/>
        <v>1</v>
      </c>
      <c r="M6" s="17">
        <f t="shared" si="1"/>
        <v>26.5</v>
      </c>
      <c r="N6" s="94">
        <f t="shared" si="1"/>
        <v>4</v>
      </c>
      <c r="O6" s="9"/>
      <c r="P6" s="9"/>
      <c r="Q6" s="114" t="s">
        <v>21</v>
      </c>
      <c r="R6" s="115"/>
      <c r="S6" s="90">
        <f>SUM(S5:S5)</f>
        <v>196</v>
      </c>
      <c r="T6" s="23">
        <f>SUM(T5:T5)</f>
        <v>183</v>
      </c>
      <c r="U6" s="95">
        <f>SUM(U5:U5)</f>
        <v>1</v>
      </c>
      <c r="V6" s="23">
        <f>SUM(V5:V5)</f>
        <v>13</v>
      </c>
      <c r="W6" s="95">
        <f>SUM(W5:W5)</f>
        <v>3</v>
      </c>
      <c r="Y6" s="116" t="s">
        <v>21</v>
      </c>
      <c r="Z6" s="117"/>
      <c r="AA6" s="92">
        <f t="shared" ref="AA6:AF6" si="2">SUM(AA5:AA5)</f>
        <v>400.5</v>
      </c>
      <c r="AB6" s="83">
        <f t="shared" si="2"/>
        <v>91</v>
      </c>
      <c r="AC6" s="96">
        <f t="shared" si="2"/>
        <v>18</v>
      </c>
      <c r="AD6" s="83">
        <f t="shared" si="2"/>
        <v>150</v>
      </c>
      <c r="AE6" s="83">
        <f t="shared" si="2"/>
        <v>138</v>
      </c>
      <c r="AF6" s="93">
        <f t="shared" si="2"/>
        <v>21.5</v>
      </c>
    </row>
    <row r="7" spans="1:32" s="2" customFormat="1" ht="20.100000000000001" customHeight="1" x14ac:dyDescent="0.25">
      <c r="A7" s="105" t="s">
        <v>22</v>
      </c>
      <c r="B7" s="105"/>
      <c r="C7" s="25">
        <f>C6/$C$6</f>
        <v>1</v>
      </c>
      <c r="D7" s="18">
        <f>D6/$C$6</f>
        <v>0.59954622802041979</v>
      </c>
      <c r="E7" s="18"/>
      <c r="F7" s="18"/>
      <c r="G7" s="18">
        <f>G6/$C$6</f>
        <v>8.6783891094724896E-2</v>
      </c>
      <c r="H7" s="18"/>
      <c r="I7" s="18">
        <f>I6/$C$6</f>
        <v>0.10777084515031196</v>
      </c>
      <c r="J7" s="18">
        <f>J6/$C$6</f>
        <v>0.1605218377765173</v>
      </c>
      <c r="K7" s="18">
        <f>K6/$C$6</f>
        <v>1.5314804310833806E-2</v>
      </c>
      <c r="L7" s="18"/>
      <c r="M7" s="18">
        <f>M6/$C$6</f>
        <v>3.0062393647192286E-2</v>
      </c>
      <c r="N7" s="18"/>
      <c r="O7" s="37"/>
      <c r="P7" s="37"/>
      <c r="Q7" s="106" t="s">
        <v>22</v>
      </c>
      <c r="R7" s="107"/>
      <c r="S7" s="27">
        <f>S6/$S$6</f>
        <v>1</v>
      </c>
      <c r="T7" s="26">
        <f>T6/$S$6</f>
        <v>0.93367346938775508</v>
      </c>
      <c r="U7" s="26"/>
      <c r="V7" s="26">
        <f>V6/$S$6</f>
        <v>6.6326530612244902E-2</v>
      </c>
      <c r="W7" s="26"/>
      <c r="Y7" s="108" t="s">
        <v>22</v>
      </c>
      <c r="Z7" s="109"/>
      <c r="AA7" s="84">
        <f>AA6/$AA$6</f>
        <v>1</v>
      </c>
      <c r="AB7" s="85">
        <f>AB6/$AA$6</f>
        <v>0.22721598002496879</v>
      </c>
      <c r="AC7" s="85"/>
      <c r="AD7" s="85">
        <f t="shared" ref="AD7:AF7" si="3">AD6/$AA$6</f>
        <v>0.37453183520599254</v>
      </c>
      <c r="AE7" s="85">
        <f t="shared" si="3"/>
        <v>0.34456928838951312</v>
      </c>
      <c r="AF7" s="86">
        <f t="shared" si="3"/>
        <v>5.3682896379525592E-2</v>
      </c>
    </row>
    <row r="8" spans="1:32" s="3" customFormat="1" ht="20.100000000000001" customHeight="1" x14ac:dyDescent="0.25">
      <c r="N8" s="4"/>
    </row>
    <row r="14" spans="1:32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26">
    <mergeCell ref="Q3:Q4"/>
    <mergeCell ref="R3:R4"/>
    <mergeCell ref="S3:S4"/>
    <mergeCell ref="AA3:AA4"/>
    <mergeCell ref="AB3:AC3"/>
    <mergeCell ref="C3:C4"/>
    <mergeCell ref="D3:F3"/>
    <mergeCell ref="G3:H3"/>
    <mergeCell ref="K3:L3"/>
    <mergeCell ref="M3:N3"/>
    <mergeCell ref="A1:I1"/>
    <mergeCell ref="A7:B7"/>
    <mergeCell ref="Q7:R7"/>
    <mergeCell ref="Y7:Z7"/>
    <mergeCell ref="V3:W3"/>
    <mergeCell ref="Y3:Y4"/>
    <mergeCell ref="Z3:Z4"/>
    <mergeCell ref="A6:B6"/>
    <mergeCell ref="Q6:R6"/>
    <mergeCell ref="Y6:Z6"/>
    <mergeCell ref="T3:U3"/>
    <mergeCell ref="A2:N2"/>
    <mergeCell ref="Q2:W2"/>
    <mergeCell ref="Y2:AF2"/>
    <mergeCell ref="A3:A4"/>
    <mergeCell ref="B3:B4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workbookViewId="0">
      <selection activeCell="H21" sqref="H2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8.7109375" style="5" customWidth="1"/>
    <col min="8" max="8" width="15.7109375" style="3" customWidth="1"/>
    <col min="9" max="16384" width="9.140625" style="1"/>
  </cols>
  <sheetData>
    <row r="1" spans="1:8" ht="20.100000000000001" customHeight="1" x14ac:dyDescent="0.25">
      <c r="A1" s="127" t="s">
        <v>75</v>
      </c>
      <c r="B1" s="127"/>
      <c r="C1" s="127"/>
      <c r="D1" s="127"/>
      <c r="E1" s="127"/>
      <c r="F1" s="127"/>
      <c r="G1" s="127"/>
    </row>
    <row r="2" spans="1:8" ht="30" customHeight="1" x14ac:dyDescent="0.25">
      <c r="A2" s="130" t="s">
        <v>34</v>
      </c>
      <c r="B2" s="131"/>
      <c r="C2" s="131"/>
      <c r="D2" s="131"/>
      <c r="E2" s="131"/>
      <c r="F2" s="131"/>
      <c r="G2" s="131"/>
      <c r="H2" s="7"/>
    </row>
    <row r="3" spans="1:8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8</v>
      </c>
      <c r="F3" s="51" t="s">
        <v>9</v>
      </c>
      <c r="G3" s="51" t="s">
        <v>10</v>
      </c>
      <c r="H3" s="8"/>
    </row>
    <row r="4" spans="1:8" ht="20.100000000000001" customHeight="1" x14ac:dyDescent="0.25">
      <c r="A4" s="132" t="s">
        <v>48</v>
      </c>
      <c r="B4" s="45" t="s">
        <v>12</v>
      </c>
      <c r="C4" s="12">
        <f>D4+E4+F4+G4</f>
        <v>528.5</v>
      </c>
      <c r="D4" s="13">
        <v>488</v>
      </c>
      <c r="E4" s="15">
        <v>40.5</v>
      </c>
      <c r="F4" s="13"/>
      <c r="G4" s="15"/>
      <c r="H4" s="9"/>
    </row>
    <row r="5" spans="1:8" ht="20.100000000000001" customHeight="1" x14ac:dyDescent="0.25">
      <c r="A5" s="132"/>
      <c r="B5" s="45" t="s">
        <v>13</v>
      </c>
      <c r="C5" s="12">
        <f t="shared" ref="C5:C9" si="0">D5+E5+F5+G5</f>
        <v>76.5</v>
      </c>
      <c r="D5" s="13">
        <v>76.5</v>
      </c>
      <c r="E5" s="15"/>
      <c r="F5" s="13"/>
      <c r="G5" s="15"/>
      <c r="H5" s="9"/>
    </row>
    <row r="6" spans="1:8" ht="20.100000000000001" customHeight="1" x14ac:dyDescent="0.25">
      <c r="A6" s="132"/>
      <c r="B6" s="45" t="s">
        <v>61</v>
      </c>
      <c r="C6" s="12">
        <f t="shared" si="0"/>
        <v>95</v>
      </c>
      <c r="D6" s="13"/>
      <c r="E6" s="15">
        <v>88</v>
      </c>
      <c r="F6" s="13">
        <v>7</v>
      </c>
      <c r="G6" s="15"/>
      <c r="H6" s="9"/>
    </row>
    <row r="7" spans="1:8" ht="20.100000000000001" customHeight="1" x14ac:dyDescent="0.25">
      <c r="A7" s="132"/>
      <c r="B7" s="45" t="s">
        <v>14</v>
      </c>
      <c r="C7" s="12">
        <f t="shared" si="0"/>
        <v>141.5</v>
      </c>
      <c r="D7" s="13"/>
      <c r="E7" s="15">
        <v>141.5</v>
      </c>
      <c r="F7" s="13"/>
      <c r="G7" s="15"/>
      <c r="H7" s="9"/>
    </row>
    <row r="8" spans="1:8" ht="20.100000000000001" customHeight="1" x14ac:dyDescent="0.25">
      <c r="A8" s="132"/>
      <c r="B8" s="45" t="s">
        <v>68</v>
      </c>
      <c r="C8" s="12">
        <f t="shared" si="0"/>
        <v>13.5</v>
      </c>
      <c r="D8" s="13"/>
      <c r="E8" s="15"/>
      <c r="F8" s="13"/>
      <c r="G8" s="15">
        <v>13.5</v>
      </c>
      <c r="H8" s="9"/>
    </row>
    <row r="9" spans="1:8" ht="20.100000000000001" customHeight="1" x14ac:dyDescent="0.25">
      <c r="A9" s="132"/>
      <c r="B9" s="45" t="s">
        <v>11</v>
      </c>
      <c r="C9" s="12">
        <f t="shared" si="0"/>
        <v>26.5</v>
      </c>
      <c r="D9" s="13"/>
      <c r="E9" s="15"/>
      <c r="F9" s="13"/>
      <c r="G9" s="15">
        <v>26.5</v>
      </c>
      <c r="H9" s="9"/>
    </row>
    <row r="10" spans="1:8" ht="20.100000000000001" customHeight="1" x14ac:dyDescent="0.25">
      <c r="A10" s="133"/>
      <c r="B10" s="76" t="s">
        <v>21</v>
      </c>
      <c r="C10" s="52">
        <f>SUM(C4:C9)</f>
        <v>881.5</v>
      </c>
      <c r="D10" s="53">
        <f>SUM(D4:D9)</f>
        <v>564.5</v>
      </c>
      <c r="E10" s="53">
        <f>SUM(E4:E9)</f>
        <v>270</v>
      </c>
      <c r="F10" s="53">
        <f>SUM(F4:F9)</f>
        <v>7</v>
      </c>
      <c r="G10" s="53">
        <f>SUM(G4:G9)</f>
        <v>40</v>
      </c>
      <c r="H10" s="10"/>
    </row>
    <row r="11" spans="1:8" s="3" customFormat="1" ht="20.100000000000001" customHeight="1" x14ac:dyDescent="0.25">
      <c r="B11" s="4"/>
    </row>
    <row r="12" spans="1:8" ht="30" customHeight="1" x14ac:dyDescent="0.25">
      <c r="A12" s="114" t="s">
        <v>32</v>
      </c>
      <c r="B12" s="115"/>
      <c r="C12" s="115"/>
      <c r="D12" s="115"/>
      <c r="E12" s="115"/>
      <c r="F12" s="1"/>
      <c r="G12" s="1"/>
      <c r="H12" s="1"/>
    </row>
    <row r="13" spans="1:8" ht="75" customHeight="1" x14ac:dyDescent="0.25">
      <c r="A13" s="43" t="s">
        <v>15</v>
      </c>
      <c r="B13" s="41" t="s">
        <v>19</v>
      </c>
      <c r="C13" s="44" t="s">
        <v>21</v>
      </c>
      <c r="D13" s="44" t="s">
        <v>3</v>
      </c>
      <c r="E13" s="44" t="s">
        <v>1</v>
      </c>
      <c r="F13" s="1"/>
      <c r="G13" s="1"/>
      <c r="H13" s="1"/>
    </row>
    <row r="14" spans="1:8" ht="50.1" customHeight="1" x14ac:dyDescent="0.25">
      <c r="A14" s="122" t="s">
        <v>48</v>
      </c>
      <c r="B14" s="40" t="s">
        <v>17</v>
      </c>
      <c r="C14" s="22">
        <f>D14+E14</f>
        <v>183</v>
      </c>
      <c r="D14" s="20">
        <v>183</v>
      </c>
      <c r="E14" s="20"/>
      <c r="F14" s="1"/>
      <c r="G14" s="1"/>
      <c r="H14" s="1"/>
    </row>
    <row r="15" spans="1:8" ht="50.1" customHeight="1" x14ac:dyDescent="0.25">
      <c r="A15" s="122"/>
      <c r="B15" s="40" t="s">
        <v>18</v>
      </c>
      <c r="C15" s="22">
        <f>D15+E15</f>
        <v>13</v>
      </c>
      <c r="D15" s="20">
        <v>9</v>
      </c>
      <c r="E15" s="20">
        <v>4</v>
      </c>
      <c r="F15" s="1"/>
      <c r="G15" s="1"/>
      <c r="H15" s="1"/>
    </row>
    <row r="16" spans="1:8" ht="20.100000000000001" customHeight="1" x14ac:dyDescent="0.25">
      <c r="A16" s="134"/>
      <c r="B16" s="73" t="s">
        <v>21</v>
      </c>
      <c r="C16" s="74">
        <f>C14+C15</f>
        <v>196</v>
      </c>
      <c r="D16" s="75">
        <f>D14+D15</f>
        <v>192</v>
      </c>
      <c r="E16" s="75">
        <f>E14+E15</f>
        <v>4</v>
      </c>
      <c r="F16" s="1"/>
      <c r="G16" s="1"/>
      <c r="H16" s="1"/>
    </row>
    <row r="17" spans="1:8" ht="20.100000000000001" customHeight="1" x14ac:dyDescent="0.25"/>
    <row r="18" spans="1:8" ht="30" customHeight="1" x14ac:dyDescent="0.25">
      <c r="A18" s="135" t="s">
        <v>57</v>
      </c>
      <c r="B18" s="136"/>
      <c r="C18" s="136"/>
      <c r="D18" s="136"/>
      <c r="E18" s="136"/>
      <c r="F18" s="137"/>
      <c r="G18" s="1"/>
      <c r="H18" s="1"/>
    </row>
    <row r="19" spans="1:8" ht="75" customHeight="1" x14ac:dyDescent="0.25">
      <c r="A19" s="55" t="s">
        <v>15</v>
      </c>
      <c r="B19" s="56" t="s">
        <v>30</v>
      </c>
      <c r="C19" s="57" t="s">
        <v>21</v>
      </c>
      <c r="D19" s="57" t="s">
        <v>70</v>
      </c>
      <c r="E19" s="57" t="s">
        <v>71</v>
      </c>
      <c r="F19" s="57" t="s">
        <v>80</v>
      </c>
      <c r="G19" s="1"/>
      <c r="H19" s="1"/>
    </row>
    <row r="20" spans="1:8" ht="39.950000000000003" customHeight="1" x14ac:dyDescent="0.25">
      <c r="A20" s="128" t="s">
        <v>48</v>
      </c>
      <c r="B20" s="58" t="s">
        <v>74</v>
      </c>
      <c r="C20" s="59">
        <f>D20+E20+F20</f>
        <v>150</v>
      </c>
      <c r="D20" s="60"/>
      <c r="E20" s="60">
        <v>150</v>
      </c>
      <c r="F20" s="60"/>
      <c r="G20" s="1"/>
      <c r="H20" s="1"/>
    </row>
    <row r="21" spans="1:8" ht="39.950000000000003" customHeight="1" x14ac:dyDescent="0.25">
      <c r="A21" s="128"/>
      <c r="B21" s="58" t="s">
        <v>50</v>
      </c>
      <c r="C21" s="59">
        <f t="shared" ref="C21:C23" si="1">D21+E21+F21</f>
        <v>138</v>
      </c>
      <c r="D21" s="60"/>
      <c r="E21" s="60">
        <v>138</v>
      </c>
      <c r="F21" s="60"/>
      <c r="G21" s="1"/>
      <c r="H21" s="1"/>
    </row>
    <row r="22" spans="1:8" ht="39.950000000000003" customHeight="1" x14ac:dyDescent="0.25">
      <c r="A22" s="128"/>
      <c r="B22" s="58" t="s">
        <v>43</v>
      </c>
      <c r="C22" s="59">
        <f t="shared" si="1"/>
        <v>91</v>
      </c>
      <c r="D22" s="60">
        <v>91</v>
      </c>
      <c r="E22" s="60"/>
      <c r="F22" s="60"/>
      <c r="G22" s="1"/>
      <c r="H22" s="1"/>
    </row>
    <row r="23" spans="1:8" ht="30" customHeight="1" x14ac:dyDescent="0.25">
      <c r="A23" s="128"/>
      <c r="B23" s="58" t="s">
        <v>46</v>
      </c>
      <c r="C23" s="59">
        <f t="shared" si="1"/>
        <v>21.5</v>
      </c>
      <c r="D23" s="60"/>
      <c r="E23" s="60"/>
      <c r="F23" s="60">
        <v>21.5</v>
      </c>
      <c r="G23" s="1"/>
      <c r="H23" s="1"/>
    </row>
    <row r="24" spans="1:8" ht="20.100000000000001" customHeight="1" x14ac:dyDescent="0.25">
      <c r="A24" s="129"/>
      <c r="B24" s="61" t="s">
        <v>21</v>
      </c>
      <c r="C24" s="62">
        <f>SUM(C20:C23)</f>
        <v>400.5</v>
      </c>
      <c r="D24" s="63">
        <f>SUM(D20:D23)</f>
        <v>91</v>
      </c>
      <c r="E24" s="63">
        <f>SUM(E20:E23)</f>
        <v>288</v>
      </c>
      <c r="F24" s="63">
        <f>SUM(F20:F23)</f>
        <v>21.5</v>
      </c>
      <c r="G24" s="1"/>
      <c r="H24" s="1"/>
    </row>
  </sheetData>
  <mergeCells count="7">
    <mergeCell ref="A1:G1"/>
    <mergeCell ref="A20:A24"/>
    <mergeCell ref="A2:G2"/>
    <mergeCell ref="A4:A10"/>
    <mergeCell ref="A12:E12"/>
    <mergeCell ref="A14:A16"/>
    <mergeCell ref="A18:F18"/>
  </mergeCells>
  <pageMargins left="1.4960629921259843" right="0.70866141732283472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showGridLines="0" zoomScaleNormal="100" workbookViewId="0">
      <selection activeCell="M10" sqref="M10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8" width="8.710937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140625" style="1"/>
    <col min="25" max="26" width="5.7109375" style="1" customWidth="1"/>
    <col min="27" max="28" width="9.7109375" style="1" customWidth="1"/>
    <col min="29" max="29" width="5.7109375" style="1" customWidth="1"/>
    <col min="30" max="16384" width="9.140625" style="1"/>
  </cols>
  <sheetData>
    <row r="1" spans="1:29" ht="20.100000000000001" customHeight="1" x14ac:dyDescent="0.25">
      <c r="A1" s="104" t="s">
        <v>76</v>
      </c>
      <c r="B1" s="104"/>
      <c r="C1" s="104"/>
      <c r="D1" s="104"/>
      <c r="E1" s="104"/>
      <c r="F1" s="104"/>
      <c r="G1" s="104"/>
      <c r="H1" s="104"/>
      <c r="I1" s="104"/>
      <c r="J1" s="101"/>
      <c r="K1" s="101"/>
      <c r="L1" s="101"/>
      <c r="M1" s="101"/>
      <c r="N1" s="101"/>
      <c r="O1" s="101"/>
      <c r="P1" s="101"/>
    </row>
    <row r="2" spans="1:29" ht="20.100000000000001" customHeight="1" x14ac:dyDescent="0.25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35"/>
      <c r="R2" s="35"/>
      <c r="S2" s="114" t="s">
        <v>54</v>
      </c>
      <c r="T2" s="115"/>
      <c r="U2" s="115"/>
      <c r="V2" s="115"/>
      <c r="W2" s="115"/>
      <c r="Y2" s="138" t="s">
        <v>55</v>
      </c>
      <c r="Z2" s="126"/>
      <c r="AA2" s="126"/>
      <c r="AB2" s="126"/>
      <c r="AC2" s="139"/>
    </row>
    <row r="3" spans="1:29" ht="30" customHeight="1" x14ac:dyDescent="0.25">
      <c r="A3" s="119" t="s">
        <v>15</v>
      </c>
      <c r="B3" s="119" t="s">
        <v>16</v>
      </c>
      <c r="C3" s="120" t="s">
        <v>28</v>
      </c>
      <c r="D3" s="121" t="s">
        <v>12</v>
      </c>
      <c r="E3" s="121"/>
      <c r="F3" s="121"/>
      <c r="G3" s="121" t="s">
        <v>65</v>
      </c>
      <c r="H3" s="121"/>
      <c r="I3" s="121" t="s">
        <v>66</v>
      </c>
      <c r="J3" s="121"/>
      <c r="K3" s="45" t="s">
        <v>64</v>
      </c>
      <c r="L3" s="45" t="s">
        <v>67</v>
      </c>
      <c r="M3" s="121" t="s">
        <v>68</v>
      </c>
      <c r="N3" s="121"/>
      <c r="O3" s="121" t="s">
        <v>11</v>
      </c>
      <c r="P3" s="121"/>
      <c r="Q3" s="35"/>
      <c r="R3" s="35"/>
      <c r="S3" s="122" t="s">
        <v>15</v>
      </c>
      <c r="T3" s="123" t="s">
        <v>16</v>
      </c>
      <c r="U3" s="124" t="s">
        <v>28</v>
      </c>
      <c r="V3" s="110" t="s">
        <v>69</v>
      </c>
      <c r="W3" s="110"/>
      <c r="Y3" s="111" t="s">
        <v>15</v>
      </c>
      <c r="Z3" s="112" t="s">
        <v>16</v>
      </c>
      <c r="AA3" s="125" t="s">
        <v>28</v>
      </c>
      <c r="AB3" s="126" t="s">
        <v>40</v>
      </c>
      <c r="AC3" s="139"/>
    </row>
    <row r="4" spans="1:29" ht="54.95" customHeight="1" x14ac:dyDescent="0.25">
      <c r="A4" s="119"/>
      <c r="B4" s="119"/>
      <c r="C4" s="120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11" t="s">
        <v>2</v>
      </c>
      <c r="K4" s="24" t="s">
        <v>29</v>
      </c>
      <c r="L4" s="24" t="s">
        <v>29</v>
      </c>
      <c r="M4" s="24" t="s">
        <v>29</v>
      </c>
      <c r="N4" s="11" t="s">
        <v>2</v>
      </c>
      <c r="O4" s="24" t="s">
        <v>29</v>
      </c>
      <c r="P4" s="11" t="s">
        <v>2</v>
      </c>
      <c r="Q4" s="8"/>
      <c r="R4" s="8"/>
      <c r="S4" s="122"/>
      <c r="T4" s="123"/>
      <c r="U4" s="124"/>
      <c r="V4" s="36" t="s">
        <v>29</v>
      </c>
      <c r="W4" s="19" t="s">
        <v>2</v>
      </c>
      <c r="Y4" s="111"/>
      <c r="Z4" s="112"/>
      <c r="AA4" s="125"/>
      <c r="AB4" s="78" t="s">
        <v>35</v>
      </c>
      <c r="AC4" s="99" t="s">
        <v>39</v>
      </c>
    </row>
    <row r="5" spans="1:29" ht="69.95" customHeight="1" x14ac:dyDescent="0.25">
      <c r="A5" s="88" t="s">
        <v>52</v>
      </c>
      <c r="B5" s="45" t="s">
        <v>4</v>
      </c>
      <c r="C5" s="12">
        <f>D5+G5+K5+L5+O5+M5+I5</f>
        <v>125</v>
      </c>
      <c r="D5" s="13">
        <v>51</v>
      </c>
      <c r="E5" s="14">
        <v>4</v>
      </c>
      <c r="F5" s="14">
        <v>9</v>
      </c>
      <c r="G5" s="13">
        <v>20.5</v>
      </c>
      <c r="H5" s="14">
        <v>1</v>
      </c>
      <c r="I5" s="13">
        <v>6</v>
      </c>
      <c r="J5" s="14">
        <v>1</v>
      </c>
      <c r="K5" s="13">
        <v>6.5</v>
      </c>
      <c r="L5" s="13">
        <v>27.5</v>
      </c>
      <c r="M5" s="13">
        <v>3</v>
      </c>
      <c r="N5" s="16">
        <v>1</v>
      </c>
      <c r="O5" s="13">
        <v>10.5</v>
      </c>
      <c r="P5" s="14">
        <v>2</v>
      </c>
      <c r="Q5" s="9"/>
      <c r="R5" s="9"/>
      <c r="S5" s="43" t="s">
        <v>51</v>
      </c>
      <c r="T5" s="40" t="s">
        <v>4</v>
      </c>
      <c r="U5" s="22">
        <f>V5</f>
        <v>5</v>
      </c>
      <c r="V5" s="20">
        <v>5</v>
      </c>
      <c r="W5" s="21">
        <v>1</v>
      </c>
      <c r="Y5" s="47" t="s">
        <v>51</v>
      </c>
      <c r="Z5" s="48" t="s">
        <v>4</v>
      </c>
      <c r="AA5" s="49">
        <f>AB5</f>
        <v>19</v>
      </c>
      <c r="AB5" s="50">
        <v>19</v>
      </c>
      <c r="AC5" s="87">
        <v>11</v>
      </c>
    </row>
    <row r="6" spans="1:29" ht="20.100000000000001" customHeight="1" x14ac:dyDescent="0.25">
      <c r="A6" s="113" t="s">
        <v>21</v>
      </c>
      <c r="B6" s="113"/>
      <c r="C6" s="89">
        <f t="shared" ref="C6:P6" si="0">SUM(C5:C5)</f>
        <v>125</v>
      </c>
      <c r="D6" s="17">
        <f t="shared" si="0"/>
        <v>51</v>
      </c>
      <c r="E6" s="94">
        <f t="shared" si="0"/>
        <v>4</v>
      </c>
      <c r="F6" s="94">
        <v>9</v>
      </c>
      <c r="G6" s="17">
        <f t="shared" si="0"/>
        <v>20.5</v>
      </c>
      <c r="H6" s="94">
        <f t="shared" si="0"/>
        <v>1</v>
      </c>
      <c r="I6" s="17">
        <f t="shared" si="0"/>
        <v>6</v>
      </c>
      <c r="J6" s="94">
        <f t="shared" si="0"/>
        <v>1</v>
      </c>
      <c r="K6" s="17">
        <f t="shared" si="0"/>
        <v>6.5</v>
      </c>
      <c r="L6" s="17">
        <f t="shared" si="0"/>
        <v>27.5</v>
      </c>
      <c r="M6" s="17">
        <f t="shared" si="0"/>
        <v>3</v>
      </c>
      <c r="N6" s="94">
        <f t="shared" si="0"/>
        <v>1</v>
      </c>
      <c r="O6" s="17">
        <f t="shared" si="0"/>
        <v>10.5</v>
      </c>
      <c r="P6" s="94">
        <f t="shared" si="0"/>
        <v>2</v>
      </c>
      <c r="Q6" s="9"/>
      <c r="R6" s="9"/>
      <c r="S6" s="114" t="s">
        <v>21</v>
      </c>
      <c r="T6" s="115"/>
      <c r="U6" s="90">
        <f>SUM(U5:U5)</f>
        <v>5</v>
      </c>
      <c r="V6" s="23">
        <f>SUM(V5:V5)</f>
        <v>5</v>
      </c>
      <c r="W6" s="95">
        <f>SUM(W5:W5)</f>
        <v>1</v>
      </c>
      <c r="Y6" s="116" t="s">
        <v>21</v>
      </c>
      <c r="Z6" s="117"/>
      <c r="AA6" s="92">
        <f t="shared" ref="AA6:AC6" si="1">SUM(AA5:AA5)</f>
        <v>19</v>
      </c>
      <c r="AB6" s="83">
        <f t="shared" si="1"/>
        <v>19</v>
      </c>
      <c r="AC6" s="98">
        <f t="shared" si="1"/>
        <v>11</v>
      </c>
    </row>
    <row r="7" spans="1:29" s="2" customFormat="1" ht="20.100000000000001" customHeight="1" x14ac:dyDescent="0.25">
      <c r="A7" s="105" t="s">
        <v>22</v>
      </c>
      <c r="B7" s="105"/>
      <c r="C7" s="25">
        <f>C6/$C$6</f>
        <v>1</v>
      </c>
      <c r="D7" s="18">
        <f>D6/$C$6</f>
        <v>0.40799999999999997</v>
      </c>
      <c r="E7" s="18"/>
      <c r="F7" s="18"/>
      <c r="G7" s="18">
        <f>G6/$C$6</f>
        <v>0.16400000000000001</v>
      </c>
      <c r="H7" s="18"/>
      <c r="I7" s="18">
        <f>I6/$C$6</f>
        <v>4.8000000000000001E-2</v>
      </c>
      <c r="J7" s="18"/>
      <c r="K7" s="18">
        <f>K6/$C$6</f>
        <v>5.1999999999999998E-2</v>
      </c>
      <c r="L7" s="18">
        <f>L6/$C$6</f>
        <v>0.22</v>
      </c>
      <c r="M7" s="18">
        <f>M6/$C$6</f>
        <v>2.4E-2</v>
      </c>
      <c r="N7" s="18"/>
      <c r="O7" s="18">
        <f>O6/$C$6</f>
        <v>8.4000000000000005E-2</v>
      </c>
      <c r="P7" s="18"/>
      <c r="Q7" s="37"/>
      <c r="R7" s="37"/>
      <c r="S7" s="106" t="s">
        <v>22</v>
      </c>
      <c r="T7" s="107"/>
      <c r="U7" s="27">
        <f>U6/$U$6</f>
        <v>1</v>
      </c>
      <c r="V7" s="26">
        <f>V6/$U$6</f>
        <v>1</v>
      </c>
      <c r="W7" s="26"/>
      <c r="Y7" s="108" t="s">
        <v>22</v>
      </c>
      <c r="Z7" s="109"/>
      <c r="AA7" s="84">
        <f>AA6/$AA$6</f>
        <v>1</v>
      </c>
      <c r="AB7" s="85">
        <f>AB6/$AA$6</f>
        <v>1</v>
      </c>
      <c r="AC7" s="86"/>
    </row>
    <row r="8" spans="1:29" s="3" customFormat="1" ht="20.100000000000001" customHeight="1" x14ac:dyDescent="0.25">
      <c r="P8" s="4"/>
    </row>
    <row r="14" spans="1:29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26">
    <mergeCell ref="A1:I1"/>
    <mergeCell ref="A7:B7"/>
    <mergeCell ref="S7:T7"/>
    <mergeCell ref="Y7:Z7"/>
    <mergeCell ref="I3:J3"/>
    <mergeCell ref="Z3:Z4"/>
    <mergeCell ref="A6:B6"/>
    <mergeCell ref="S6:T6"/>
    <mergeCell ref="Y6:Z6"/>
    <mergeCell ref="S3:S4"/>
    <mergeCell ref="T3:T4"/>
    <mergeCell ref="U3:U4"/>
    <mergeCell ref="V3:W3"/>
    <mergeCell ref="Y3:Y4"/>
    <mergeCell ref="A2:P2"/>
    <mergeCell ref="S2:W2"/>
    <mergeCell ref="Y2:AC2"/>
    <mergeCell ref="A3:A4"/>
    <mergeCell ref="B3:B4"/>
    <mergeCell ref="C3:C4"/>
    <mergeCell ref="D3:F3"/>
    <mergeCell ref="G3:H3"/>
    <mergeCell ref="M3:N3"/>
    <mergeCell ref="O3:P3"/>
    <mergeCell ref="AA3:AA4"/>
    <mergeCell ref="AB3:AC3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activeCell="A18" sqref="A18:D18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15.7109375" style="3" customWidth="1"/>
    <col min="7" max="16384" width="9.140625" style="1"/>
  </cols>
  <sheetData>
    <row r="1" spans="1:6" ht="20.100000000000001" customHeight="1" x14ac:dyDescent="0.25">
      <c r="A1" s="140" t="s">
        <v>77</v>
      </c>
      <c r="B1" s="140"/>
      <c r="C1" s="140"/>
      <c r="D1" s="140"/>
      <c r="E1" s="140"/>
      <c r="F1" s="140"/>
    </row>
    <row r="2" spans="1:6" ht="30" customHeight="1" x14ac:dyDescent="0.25">
      <c r="A2" s="130" t="s">
        <v>34</v>
      </c>
      <c r="B2" s="131"/>
      <c r="C2" s="131"/>
      <c r="D2" s="131"/>
      <c r="E2" s="131"/>
      <c r="F2" s="7"/>
    </row>
    <row r="3" spans="1:6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10</v>
      </c>
      <c r="F3" s="8"/>
    </row>
    <row r="4" spans="1:6" ht="20.100000000000001" customHeight="1" x14ac:dyDescent="0.25">
      <c r="A4" s="132" t="s">
        <v>51</v>
      </c>
      <c r="B4" s="45" t="s">
        <v>12</v>
      </c>
      <c r="C4" s="12">
        <f>D4+E4</f>
        <v>51</v>
      </c>
      <c r="D4" s="13">
        <v>51</v>
      </c>
      <c r="E4" s="15"/>
      <c r="F4" s="9"/>
    </row>
    <row r="5" spans="1:6" ht="20.100000000000001" customHeight="1" x14ac:dyDescent="0.25">
      <c r="A5" s="132"/>
      <c r="B5" s="45" t="s">
        <v>65</v>
      </c>
      <c r="C5" s="12">
        <f t="shared" ref="C5:C10" si="0">D5+E5</f>
        <v>20.5</v>
      </c>
      <c r="D5" s="13">
        <v>20.5</v>
      </c>
      <c r="E5" s="15"/>
      <c r="F5" s="9"/>
    </row>
    <row r="6" spans="1:6" ht="20.100000000000001" customHeight="1" x14ac:dyDescent="0.25">
      <c r="A6" s="132"/>
      <c r="B6" s="45" t="s">
        <v>66</v>
      </c>
      <c r="C6" s="12">
        <f t="shared" si="0"/>
        <v>6</v>
      </c>
      <c r="D6" s="13">
        <v>6</v>
      </c>
      <c r="E6" s="15"/>
      <c r="F6" s="9"/>
    </row>
    <row r="7" spans="1:6" ht="20.100000000000001" customHeight="1" x14ac:dyDescent="0.25">
      <c r="A7" s="132"/>
      <c r="B7" s="45" t="s">
        <v>63</v>
      </c>
      <c r="C7" s="12">
        <f t="shared" si="0"/>
        <v>6.5</v>
      </c>
      <c r="D7" s="13">
        <v>6.5</v>
      </c>
      <c r="E7" s="15"/>
      <c r="F7" s="9"/>
    </row>
    <row r="8" spans="1:6" ht="20.100000000000001" customHeight="1" x14ac:dyDescent="0.25">
      <c r="A8" s="132"/>
      <c r="B8" s="45" t="s">
        <v>67</v>
      </c>
      <c r="C8" s="12">
        <f t="shared" si="0"/>
        <v>27.5</v>
      </c>
      <c r="D8" s="13"/>
      <c r="E8" s="15">
        <v>27.5</v>
      </c>
      <c r="F8" s="9"/>
    </row>
    <row r="9" spans="1:6" ht="20.100000000000001" customHeight="1" x14ac:dyDescent="0.25">
      <c r="A9" s="132"/>
      <c r="B9" s="45" t="s">
        <v>68</v>
      </c>
      <c r="C9" s="12">
        <f t="shared" si="0"/>
        <v>3</v>
      </c>
      <c r="D9" s="13"/>
      <c r="E9" s="15">
        <v>3</v>
      </c>
      <c r="F9" s="9"/>
    </row>
    <row r="10" spans="1:6" ht="20.100000000000001" customHeight="1" x14ac:dyDescent="0.25">
      <c r="A10" s="132"/>
      <c r="B10" s="45" t="s">
        <v>11</v>
      </c>
      <c r="C10" s="12">
        <f t="shared" si="0"/>
        <v>10.5</v>
      </c>
      <c r="D10" s="13"/>
      <c r="E10" s="15">
        <v>10.5</v>
      </c>
      <c r="F10" s="9"/>
    </row>
    <row r="11" spans="1:6" ht="20.100000000000001" customHeight="1" x14ac:dyDescent="0.25">
      <c r="A11" s="133"/>
      <c r="B11" s="76" t="s">
        <v>21</v>
      </c>
      <c r="C11" s="52">
        <f>SUM(C4:C10)</f>
        <v>125</v>
      </c>
      <c r="D11" s="53">
        <f>SUM(D4:D10)</f>
        <v>84</v>
      </c>
      <c r="E11" s="53">
        <f>SUM(E4:E10)</f>
        <v>41</v>
      </c>
      <c r="F11" s="10"/>
    </row>
    <row r="12" spans="1:6" s="3" customFormat="1" ht="20.100000000000001" customHeight="1" x14ac:dyDescent="0.25">
      <c r="B12" s="4"/>
    </row>
    <row r="13" spans="1:6" ht="30" customHeight="1" x14ac:dyDescent="0.25">
      <c r="A13" s="114" t="s">
        <v>32</v>
      </c>
      <c r="B13" s="115"/>
      <c r="C13" s="115"/>
      <c r="D13" s="115"/>
      <c r="E13" s="1"/>
      <c r="F13" s="1"/>
    </row>
    <row r="14" spans="1:6" ht="75" customHeight="1" x14ac:dyDescent="0.25">
      <c r="A14" s="43" t="s">
        <v>15</v>
      </c>
      <c r="B14" s="41" t="s">
        <v>19</v>
      </c>
      <c r="C14" s="44" t="s">
        <v>21</v>
      </c>
      <c r="D14" s="44" t="s">
        <v>56</v>
      </c>
      <c r="E14" s="1"/>
      <c r="F14" s="1"/>
    </row>
    <row r="15" spans="1:6" ht="50.1" customHeight="1" x14ac:dyDescent="0.25">
      <c r="A15" s="122" t="s">
        <v>51</v>
      </c>
      <c r="B15" s="40" t="s">
        <v>69</v>
      </c>
      <c r="C15" s="22">
        <f>D15</f>
        <v>5</v>
      </c>
      <c r="D15" s="20">
        <v>5</v>
      </c>
      <c r="E15" s="1"/>
      <c r="F15" s="1"/>
    </row>
    <row r="16" spans="1:6" ht="20.100000000000001" customHeight="1" x14ac:dyDescent="0.25">
      <c r="A16" s="134"/>
      <c r="B16" s="73" t="s">
        <v>21</v>
      </c>
      <c r="C16" s="74">
        <f>C15</f>
        <v>5</v>
      </c>
      <c r="D16" s="75">
        <f>D15</f>
        <v>5</v>
      </c>
      <c r="E16" s="1"/>
      <c r="F16" s="1"/>
    </row>
    <row r="17" spans="1:6" ht="20.100000000000001" customHeight="1" x14ac:dyDescent="0.25"/>
    <row r="18" spans="1:6" ht="30" customHeight="1" x14ac:dyDescent="0.25">
      <c r="A18" s="141" t="s">
        <v>57</v>
      </c>
      <c r="B18" s="142"/>
      <c r="C18" s="142"/>
      <c r="D18" s="142"/>
      <c r="F18" s="1"/>
    </row>
    <row r="19" spans="1:6" ht="75" customHeight="1" x14ac:dyDescent="0.25">
      <c r="A19" s="55" t="s">
        <v>15</v>
      </c>
      <c r="B19" s="56" t="s">
        <v>30</v>
      </c>
      <c r="C19" s="57" t="s">
        <v>21</v>
      </c>
      <c r="D19" s="57" t="s">
        <v>70</v>
      </c>
      <c r="F19" s="1"/>
    </row>
    <row r="20" spans="1:6" ht="50.1" customHeight="1" x14ac:dyDescent="0.25">
      <c r="A20" s="128" t="s">
        <v>51</v>
      </c>
      <c r="B20" s="58" t="s">
        <v>43</v>
      </c>
      <c r="C20" s="59">
        <f>D20</f>
        <v>19</v>
      </c>
      <c r="D20" s="60">
        <v>19</v>
      </c>
      <c r="F20" s="1"/>
    </row>
    <row r="21" spans="1:6" ht="20.100000000000001" customHeight="1" x14ac:dyDescent="0.25">
      <c r="A21" s="129"/>
      <c r="B21" s="61" t="s">
        <v>21</v>
      </c>
      <c r="C21" s="62">
        <f>SUM(C20:C20)</f>
        <v>19</v>
      </c>
      <c r="D21" s="63">
        <f>SUM(D20:D20)</f>
        <v>19</v>
      </c>
      <c r="F21" s="1"/>
    </row>
  </sheetData>
  <mergeCells count="7">
    <mergeCell ref="A1:F1"/>
    <mergeCell ref="A20:A21"/>
    <mergeCell ref="A2:E2"/>
    <mergeCell ref="A4:A11"/>
    <mergeCell ref="A13:D13"/>
    <mergeCell ref="A15:A16"/>
    <mergeCell ref="A18:D18"/>
  </mergeCells>
  <pageMargins left="1.4960629921259843" right="0.70866141732283472" top="0.9448818897637796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topLeftCell="S1" zoomScaleNormal="100" workbookViewId="0">
      <selection activeCell="AL8" sqref="AL8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9.7109375" style="4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4" width="8.7109375" style="3" customWidth="1"/>
    <col min="15" max="15" width="6" style="3" customWidth="1"/>
    <col min="16" max="17" width="5.7109375" style="1" customWidth="1"/>
    <col min="18" max="19" width="9.7109375" style="1" customWidth="1"/>
    <col min="20" max="20" width="5.7109375" style="1" customWidth="1"/>
    <col min="21" max="21" width="9.7109375" style="1" customWidth="1"/>
    <col min="22" max="22" width="5.7109375" style="1" customWidth="1"/>
    <col min="23" max="23" width="9.140625" style="1"/>
    <col min="24" max="25" width="5.7109375" style="1" customWidth="1"/>
    <col min="26" max="27" width="9.7109375" style="1" customWidth="1"/>
    <col min="28" max="28" width="8.42578125" style="1" customWidth="1"/>
    <col min="29" max="29" width="14.7109375" style="1" customWidth="1"/>
    <col min="30" max="30" width="8.42578125" style="1" customWidth="1"/>
    <col min="31" max="32" width="5.7109375" style="1" customWidth="1"/>
    <col min="33" max="34" width="9.7109375" style="1" customWidth="1"/>
    <col min="35" max="35" width="5.7109375" style="1" customWidth="1"/>
    <col min="36" max="36" width="9.140625" style="1"/>
    <col min="37" max="37" width="5.7109375" style="1" customWidth="1"/>
    <col min="38" max="16384" width="9.140625" style="1"/>
  </cols>
  <sheetData>
    <row r="1" spans="1:38" ht="20.100000000000001" customHeight="1" x14ac:dyDescent="0.25">
      <c r="A1" s="143" t="s">
        <v>79</v>
      </c>
      <c r="B1" s="143"/>
      <c r="C1" s="143"/>
      <c r="D1" s="143"/>
      <c r="E1" s="143"/>
      <c r="F1" s="143"/>
      <c r="G1" s="143"/>
      <c r="H1" s="143"/>
      <c r="I1" s="143"/>
      <c r="J1" s="102"/>
      <c r="K1" s="102"/>
      <c r="L1" s="102"/>
    </row>
    <row r="2" spans="1:38" ht="20.100000000000001" customHeight="1" x14ac:dyDescent="0.25">
      <c r="A2" s="152" t="s">
        <v>23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35"/>
      <c r="N2" s="35"/>
      <c r="O2" s="35"/>
      <c r="P2" s="114" t="s">
        <v>24</v>
      </c>
      <c r="Q2" s="115"/>
      <c r="R2" s="115"/>
      <c r="S2" s="115"/>
      <c r="T2" s="115"/>
      <c r="U2" s="115"/>
      <c r="V2" s="115"/>
      <c r="X2" s="144" t="s">
        <v>36</v>
      </c>
      <c r="Y2" s="145"/>
      <c r="Z2" s="145"/>
      <c r="AA2" s="145"/>
      <c r="AE2" s="116" t="s">
        <v>41</v>
      </c>
      <c r="AF2" s="117"/>
      <c r="AG2" s="117"/>
      <c r="AH2" s="117"/>
      <c r="AI2" s="117"/>
      <c r="AJ2" s="117"/>
      <c r="AK2" s="117"/>
      <c r="AL2" s="118"/>
    </row>
    <row r="3" spans="1:38" ht="30" customHeight="1" x14ac:dyDescent="0.25">
      <c r="A3" s="146" t="s">
        <v>15</v>
      </c>
      <c r="B3" s="148" t="s">
        <v>16</v>
      </c>
      <c r="C3" s="150" t="s">
        <v>28</v>
      </c>
      <c r="D3" s="121" t="s">
        <v>12</v>
      </c>
      <c r="E3" s="121"/>
      <c r="F3" s="121"/>
      <c r="G3" s="45" t="s">
        <v>64</v>
      </c>
      <c r="H3" s="45" t="s">
        <v>62</v>
      </c>
      <c r="I3" s="121" t="s">
        <v>68</v>
      </c>
      <c r="J3" s="121"/>
      <c r="K3" s="162" t="s">
        <v>11</v>
      </c>
      <c r="L3" s="163"/>
      <c r="M3" s="35"/>
      <c r="N3" s="35"/>
      <c r="O3" s="35"/>
      <c r="P3" s="122" t="s">
        <v>15</v>
      </c>
      <c r="Q3" s="123" t="s">
        <v>16</v>
      </c>
      <c r="R3" s="124" t="s">
        <v>28</v>
      </c>
      <c r="S3" s="110" t="s">
        <v>17</v>
      </c>
      <c r="T3" s="110"/>
      <c r="U3" s="110" t="s">
        <v>18</v>
      </c>
      <c r="V3" s="155"/>
      <c r="X3" s="156" t="s">
        <v>26</v>
      </c>
      <c r="Y3" s="158" t="s">
        <v>27</v>
      </c>
      <c r="Z3" s="160" t="s">
        <v>28</v>
      </c>
      <c r="AA3" s="28" t="s">
        <v>59</v>
      </c>
      <c r="AE3" s="111" t="s">
        <v>15</v>
      </c>
      <c r="AF3" s="112" t="s">
        <v>16</v>
      </c>
      <c r="AG3" s="125" t="s">
        <v>28</v>
      </c>
      <c r="AH3" s="126" t="s">
        <v>40</v>
      </c>
      <c r="AI3" s="126"/>
      <c r="AJ3" s="126" t="s">
        <v>25</v>
      </c>
      <c r="AK3" s="126"/>
      <c r="AL3" s="77" t="s">
        <v>45</v>
      </c>
    </row>
    <row r="4" spans="1:38" ht="54.95" customHeight="1" x14ac:dyDescent="0.25">
      <c r="A4" s="147"/>
      <c r="B4" s="149"/>
      <c r="C4" s="151"/>
      <c r="D4" s="24" t="s">
        <v>29</v>
      </c>
      <c r="E4" s="11" t="s">
        <v>2</v>
      </c>
      <c r="F4" s="11" t="s">
        <v>7</v>
      </c>
      <c r="G4" s="24" t="s">
        <v>29</v>
      </c>
      <c r="H4" s="24" t="s">
        <v>29</v>
      </c>
      <c r="I4" s="24" t="s">
        <v>29</v>
      </c>
      <c r="J4" s="11" t="s">
        <v>2</v>
      </c>
      <c r="K4" s="24" t="s">
        <v>29</v>
      </c>
      <c r="L4" s="11" t="s">
        <v>2</v>
      </c>
      <c r="M4" s="8"/>
      <c r="N4" s="8"/>
      <c r="O4" s="8"/>
      <c r="P4" s="122"/>
      <c r="Q4" s="123"/>
      <c r="R4" s="124"/>
      <c r="S4" s="36" t="s">
        <v>29</v>
      </c>
      <c r="T4" s="19" t="s">
        <v>2</v>
      </c>
      <c r="U4" s="36" t="s">
        <v>29</v>
      </c>
      <c r="V4" s="38" t="s">
        <v>2</v>
      </c>
      <c r="X4" s="157"/>
      <c r="Y4" s="159"/>
      <c r="Z4" s="161"/>
      <c r="AA4" s="29" t="s">
        <v>29</v>
      </c>
      <c r="AE4" s="111"/>
      <c r="AF4" s="112"/>
      <c r="AG4" s="125"/>
      <c r="AH4" s="78" t="s">
        <v>35</v>
      </c>
      <c r="AI4" s="97" t="s">
        <v>39</v>
      </c>
      <c r="AJ4" s="78" t="s">
        <v>38</v>
      </c>
      <c r="AK4" s="97" t="s">
        <v>39</v>
      </c>
      <c r="AL4" s="79" t="s">
        <v>35</v>
      </c>
    </row>
    <row r="5" spans="1:38" ht="39.950000000000003" customHeight="1" x14ac:dyDescent="0.25">
      <c r="A5" s="132" t="s">
        <v>58</v>
      </c>
      <c r="B5" s="45" t="s">
        <v>5</v>
      </c>
      <c r="C5" s="12">
        <f>D5+G5+H5+K5+I5</f>
        <v>41</v>
      </c>
      <c r="D5" s="13"/>
      <c r="E5" s="14"/>
      <c r="F5" s="14"/>
      <c r="G5" s="13"/>
      <c r="H5" s="6">
        <v>21.5</v>
      </c>
      <c r="I5" s="13">
        <v>19.5</v>
      </c>
      <c r="J5" s="16">
        <v>1</v>
      </c>
      <c r="K5" s="13"/>
      <c r="L5" s="14"/>
      <c r="M5" s="9"/>
      <c r="N5" s="9"/>
      <c r="O5" s="9"/>
      <c r="P5" s="122" t="s">
        <v>58</v>
      </c>
      <c r="Q5" s="40" t="s">
        <v>5</v>
      </c>
      <c r="R5" s="22">
        <f>S5+U5</f>
        <v>48.5</v>
      </c>
      <c r="S5" s="20">
        <v>48.5</v>
      </c>
      <c r="T5" s="21">
        <v>2</v>
      </c>
      <c r="U5" s="20"/>
      <c r="V5" s="39"/>
      <c r="X5" s="154" t="s">
        <v>58</v>
      </c>
      <c r="Y5" s="28" t="s">
        <v>6</v>
      </c>
      <c r="Z5" s="30"/>
      <c r="AA5" s="31"/>
      <c r="AE5" s="111" t="s">
        <v>58</v>
      </c>
      <c r="AF5" s="48" t="s">
        <v>5</v>
      </c>
      <c r="AG5" s="49">
        <f>AH5+AJ5+AL5</f>
        <v>12.5</v>
      </c>
      <c r="AH5" s="50">
        <v>12.5</v>
      </c>
      <c r="AI5" s="80">
        <v>3</v>
      </c>
      <c r="AJ5" s="81"/>
      <c r="AK5" s="80"/>
      <c r="AL5" s="82"/>
    </row>
    <row r="6" spans="1:38" ht="39.950000000000003" customHeight="1" x14ac:dyDescent="0.25">
      <c r="A6" s="132"/>
      <c r="B6" s="45" t="s">
        <v>4</v>
      </c>
      <c r="C6" s="12">
        <f>D6+G6+H6+K6+I6</f>
        <v>227.5</v>
      </c>
      <c r="D6" s="13">
        <v>156</v>
      </c>
      <c r="E6" s="14">
        <v>8</v>
      </c>
      <c r="F6" s="14">
        <v>12</v>
      </c>
      <c r="G6" s="13">
        <v>8.5</v>
      </c>
      <c r="H6" s="6">
        <v>47</v>
      </c>
      <c r="I6" s="13"/>
      <c r="J6" s="16"/>
      <c r="K6" s="13">
        <v>16</v>
      </c>
      <c r="L6" s="14">
        <v>3</v>
      </c>
      <c r="M6" s="9"/>
      <c r="N6" s="9"/>
      <c r="O6" s="9"/>
      <c r="P6" s="122"/>
      <c r="Q6" s="40" t="s">
        <v>4</v>
      </c>
      <c r="R6" s="22">
        <f t="shared" ref="R6" si="0">S6+U6</f>
        <v>10</v>
      </c>
      <c r="S6" s="20"/>
      <c r="T6" s="21"/>
      <c r="U6" s="20">
        <v>10</v>
      </c>
      <c r="V6" s="39">
        <v>2</v>
      </c>
      <c r="X6" s="154"/>
      <c r="Y6" s="28" t="s">
        <v>4</v>
      </c>
      <c r="Z6" s="30">
        <f t="shared" ref="Z6" si="1">AA6</f>
        <v>29.5</v>
      </c>
      <c r="AA6" s="31">
        <v>29.5</v>
      </c>
      <c r="AE6" s="111"/>
      <c r="AF6" s="48" t="s">
        <v>4</v>
      </c>
      <c r="AG6" s="49">
        <f>AH6+AJ6+AL6</f>
        <v>175.5</v>
      </c>
      <c r="AH6" s="50">
        <v>102.5</v>
      </c>
      <c r="AI6" s="80">
        <v>16</v>
      </c>
      <c r="AJ6" s="81">
        <v>50</v>
      </c>
      <c r="AK6" s="80">
        <v>14</v>
      </c>
      <c r="AL6" s="82">
        <v>23</v>
      </c>
    </row>
    <row r="7" spans="1:38" ht="20.100000000000001" customHeight="1" x14ac:dyDescent="0.25">
      <c r="A7" s="164" t="s">
        <v>21</v>
      </c>
      <c r="B7" s="165"/>
      <c r="C7" s="89">
        <f t="shared" ref="C7:L7" si="2">SUM(C5:C6)</f>
        <v>268.5</v>
      </c>
      <c r="D7" s="17">
        <f t="shared" si="2"/>
        <v>156</v>
      </c>
      <c r="E7" s="94">
        <f t="shared" si="2"/>
        <v>8</v>
      </c>
      <c r="F7" s="94">
        <f t="shared" si="2"/>
        <v>12</v>
      </c>
      <c r="G7" s="17">
        <f t="shared" si="2"/>
        <v>8.5</v>
      </c>
      <c r="H7" s="17">
        <f t="shared" si="2"/>
        <v>68.5</v>
      </c>
      <c r="I7" s="17">
        <f t="shared" si="2"/>
        <v>19.5</v>
      </c>
      <c r="J7" s="94">
        <f t="shared" si="2"/>
        <v>1</v>
      </c>
      <c r="K7" s="17">
        <f t="shared" si="2"/>
        <v>16</v>
      </c>
      <c r="L7" s="94">
        <f t="shared" si="2"/>
        <v>3</v>
      </c>
      <c r="M7" s="9"/>
      <c r="N7" s="9"/>
      <c r="O7" s="9"/>
      <c r="P7" s="166" t="s">
        <v>21</v>
      </c>
      <c r="Q7" s="167"/>
      <c r="R7" s="90">
        <f>SUM(R5:R6)</f>
        <v>58.5</v>
      </c>
      <c r="S7" s="23">
        <f>SUM(S5:S6)</f>
        <v>48.5</v>
      </c>
      <c r="T7" s="95">
        <f>SUM(T5:T6)</f>
        <v>2</v>
      </c>
      <c r="U7" s="23">
        <f>SUM(U5:U6)</f>
        <v>10</v>
      </c>
      <c r="V7" s="100">
        <f>SUM(V5:V6)</f>
        <v>2</v>
      </c>
      <c r="X7" s="168" t="s">
        <v>21</v>
      </c>
      <c r="Y7" s="169"/>
      <c r="Z7" s="91">
        <f>SUM(Z5:Z6)</f>
        <v>29.5</v>
      </c>
      <c r="AA7" s="32">
        <f>SUM(AA5:AA6)</f>
        <v>29.5</v>
      </c>
      <c r="AE7" s="116" t="s">
        <v>21</v>
      </c>
      <c r="AF7" s="117"/>
      <c r="AG7" s="92">
        <f t="shared" ref="AG7:AL7" si="3">SUM(AG5:AG6)</f>
        <v>188</v>
      </c>
      <c r="AH7" s="83">
        <f t="shared" si="3"/>
        <v>115</v>
      </c>
      <c r="AI7" s="96">
        <f t="shared" si="3"/>
        <v>19</v>
      </c>
      <c r="AJ7" s="83">
        <f t="shared" si="3"/>
        <v>50</v>
      </c>
      <c r="AK7" s="96">
        <f t="shared" si="3"/>
        <v>14</v>
      </c>
      <c r="AL7" s="93">
        <f t="shared" si="3"/>
        <v>23</v>
      </c>
    </row>
    <row r="8" spans="1:38" s="2" customFormat="1" ht="20.100000000000001" customHeight="1" x14ac:dyDescent="0.25">
      <c r="A8" s="170" t="s">
        <v>22</v>
      </c>
      <c r="B8" s="105"/>
      <c r="C8" s="25">
        <f>C7/$C$7</f>
        <v>1</v>
      </c>
      <c r="D8" s="18">
        <f>D7/$C$7</f>
        <v>0.58100558659217882</v>
      </c>
      <c r="E8" s="18"/>
      <c r="F8" s="18"/>
      <c r="G8" s="18">
        <f>G7/$C$7</f>
        <v>3.165735567970205E-2</v>
      </c>
      <c r="H8" s="18">
        <f>H7/$C$7</f>
        <v>0.25512104283054005</v>
      </c>
      <c r="I8" s="18">
        <f>I7/$C$7</f>
        <v>7.2625698324022353E-2</v>
      </c>
      <c r="J8" s="18"/>
      <c r="K8" s="18">
        <f>K7/$C$7</f>
        <v>5.9590316573556797E-2</v>
      </c>
      <c r="L8" s="18"/>
      <c r="M8" s="37"/>
      <c r="N8" s="37"/>
      <c r="O8" s="37"/>
      <c r="P8" s="106" t="s">
        <v>22</v>
      </c>
      <c r="Q8" s="107"/>
      <c r="R8" s="27">
        <f>R7/$R$7</f>
        <v>1</v>
      </c>
      <c r="S8" s="26">
        <f>S7/$R$7</f>
        <v>0.82905982905982911</v>
      </c>
      <c r="T8" s="26"/>
      <c r="U8" s="26">
        <f>U7/$R$7</f>
        <v>0.17094017094017094</v>
      </c>
      <c r="V8" s="46"/>
      <c r="X8" s="171" t="s">
        <v>22</v>
      </c>
      <c r="Y8" s="172"/>
      <c r="Z8" s="33">
        <f>Z7/$Z$7</f>
        <v>1</v>
      </c>
      <c r="AA8" s="34">
        <f>AA7/$Z$7</f>
        <v>1</v>
      </c>
      <c r="AE8" s="108" t="s">
        <v>22</v>
      </c>
      <c r="AF8" s="109"/>
      <c r="AG8" s="84">
        <f>AG7/$AG$7</f>
        <v>1</v>
      </c>
      <c r="AH8" s="85">
        <f>AH7/$AG$7</f>
        <v>0.61170212765957444</v>
      </c>
      <c r="AI8" s="85"/>
      <c r="AJ8" s="85">
        <f>AJ7/$AG$7</f>
        <v>0.26595744680851063</v>
      </c>
      <c r="AK8" s="85"/>
      <c r="AL8" s="86">
        <f>AL7/$AG$7</f>
        <v>0.12234042553191489</v>
      </c>
    </row>
    <row r="9" spans="1:38" s="3" customFormat="1" ht="20.100000000000001" customHeight="1" x14ac:dyDescent="0.25">
      <c r="L9" s="4"/>
    </row>
    <row r="15" spans="1:38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6">
    <mergeCell ref="A7:B7"/>
    <mergeCell ref="P7:Q7"/>
    <mergeCell ref="X7:Y7"/>
    <mergeCell ref="AE7:AF7"/>
    <mergeCell ref="A8:B8"/>
    <mergeCell ref="P8:Q8"/>
    <mergeCell ref="X8:Y8"/>
    <mergeCell ref="AE8:AF8"/>
    <mergeCell ref="A5:A6"/>
    <mergeCell ref="P5:P6"/>
    <mergeCell ref="X5:X6"/>
    <mergeCell ref="AE5:AE6"/>
    <mergeCell ref="U3:V3"/>
    <mergeCell ref="X3:X4"/>
    <mergeCell ref="Y3:Y4"/>
    <mergeCell ref="Z3:Z4"/>
    <mergeCell ref="AE3:AE4"/>
    <mergeCell ref="I3:J3"/>
    <mergeCell ref="K3:L3"/>
    <mergeCell ref="P3:P4"/>
    <mergeCell ref="A1:I1"/>
    <mergeCell ref="X2:AA2"/>
    <mergeCell ref="AE2:AL2"/>
    <mergeCell ref="A3:A4"/>
    <mergeCell ref="B3:B4"/>
    <mergeCell ref="C3:C4"/>
    <mergeCell ref="D3:F3"/>
    <mergeCell ref="Q3:Q4"/>
    <mergeCell ref="R3:R4"/>
    <mergeCell ref="S3:T3"/>
    <mergeCell ref="A2:L2"/>
    <mergeCell ref="P2:V2"/>
    <mergeCell ref="AG3:AG4"/>
    <mergeCell ref="AH3:AI3"/>
    <mergeCell ref="AJ3:AK3"/>
    <mergeCell ref="AF3:AF4"/>
  </mergeCells>
  <pageMargins left="1.8897637795275593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workbookViewId="0">
      <selection activeCell="G14" sqref="G14"/>
    </sheetView>
  </sheetViews>
  <sheetFormatPr defaultRowHeight="10.5" x14ac:dyDescent="0.25"/>
  <cols>
    <col min="1" max="1" width="5.7109375" style="1" customWidth="1"/>
    <col min="2" max="2" width="15.7109375" style="5" customWidth="1"/>
    <col min="3" max="4" width="8.7109375" style="5" customWidth="1"/>
    <col min="5" max="5" width="8.7109375" style="4" customWidth="1"/>
    <col min="6" max="6" width="8.7109375" style="5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27" t="s">
        <v>78</v>
      </c>
      <c r="B1" s="127"/>
      <c r="C1" s="127"/>
      <c r="D1" s="127"/>
      <c r="E1" s="127"/>
      <c r="F1" s="127"/>
    </row>
    <row r="2" spans="1:7" ht="30" customHeight="1" x14ac:dyDescent="0.25">
      <c r="A2" s="130" t="s">
        <v>34</v>
      </c>
      <c r="B2" s="131"/>
      <c r="C2" s="131"/>
      <c r="D2" s="131"/>
      <c r="E2" s="131"/>
      <c r="F2" s="131"/>
      <c r="G2" s="7"/>
    </row>
    <row r="3" spans="1:7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9</v>
      </c>
      <c r="F3" s="51" t="s">
        <v>10</v>
      </c>
      <c r="G3" s="8"/>
    </row>
    <row r="4" spans="1:7" ht="20.100000000000001" customHeight="1" x14ac:dyDescent="0.25">
      <c r="A4" s="132" t="s">
        <v>58</v>
      </c>
      <c r="B4" s="45" t="s">
        <v>12</v>
      </c>
      <c r="C4" s="12">
        <f>D4+E4+F4</f>
        <v>156</v>
      </c>
      <c r="D4" s="13">
        <v>156</v>
      </c>
      <c r="E4" s="13"/>
      <c r="F4" s="15"/>
      <c r="G4" s="9"/>
    </row>
    <row r="5" spans="1:7" ht="20.100000000000001" customHeight="1" x14ac:dyDescent="0.25">
      <c r="A5" s="132"/>
      <c r="B5" s="45" t="s">
        <v>63</v>
      </c>
      <c r="C5" s="12">
        <f t="shared" ref="C5:C8" si="0">D5+E5+F5</f>
        <v>8.5</v>
      </c>
      <c r="D5" s="13">
        <v>8.5</v>
      </c>
      <c r="E5" s="13"/>
      <c r="F5" s="15"/>
      <c r="G5" s="9"/>
    </row>
    <row r="6" spans="1:7" ht="20.100000000000001" customHeight="1" x14ac:dyDescent="0.25">
      <c r="A6" s="132"/>
      <c r="B6" s="45" t="s">
        <v>62</v>
      </c>
      <c r="C6" s="12">
        <f t="shared" si="0"/>
        <v>68.5</v>
      </c>
      <c r="D6" s="13">
        <v>39</v>
      </c>
      <c r="E6" s="13">
        <v>8</v>
      </c>
      <c r="F6" s="15">
        <v>21.5</v>
      </c>
      <c r="G6" s="9"/>
    </row>
    <row r="7" spans="1:7" ht="20.100000000000001" customHeight="1" x14ac:dyDescent="0.25">
      <c r="A7" s="132"/>
      <c r="B7" s="45" t="s">
        <v>68</v>
      </c>
      <c r="C7" s="12">
        <f t="shared" si="0"/>
        <v>19.5</v>
      </c>
      <c r="D7" s="13"/>
      <c r="E7" s="13"/>
      <c r="F7" s="15">
        <v>19.5</v>
      </c>
      <c r="G7" s="9"/>
    </row>
    <row r="8" spans="1:7" ht="20.100000000000001" customHeight="1" x14ac:dyDescent="0.25">
      <c r="A8" s="132"/>
      <c r="B8" s="45" t="s">
        <v>11</v>
      </c>
      <c r="C8" s="12">
        <f t="shared" si="0"/>
        <v>16</v>
      </c>
      <c r="D8" s="13"/>
      <c r="E8" s="13"/>
      <c r="F8" s="15">
        <v>16</v>
      </c>
      <c r="G8" s="9"/>
    </row>
    <row r="9" spans="1:7" ht="20.100000000000001" customHeight="1" x14ac:dyDescent="0.25">
      <c r="A9" s="133"/>
      <c r="B9" s="76" t="s">
        <v>21</v>
      </c>
      <c r="C9" s="52">
        <f>SUM(C4:C8)</f>
        <v>268.5</v>
      </c>
      <c r="D9" s="53">
        <f>SUM(D4:D8)</f>
        <v>203.5</v>
      </c>
      <c r="E9" s="53">
        <f>SUM(E4:E8)</f>
        <v>8</v>
      </c>
      <c r="F9" s="53">
        <f>SUM(F4:F8)</f>
        <v>57</v>
      </c>
      <c r="G9" s="10"/>
    </row>
    <row r="10" spans="1:7" s="3" customFormat="1" ht="20.100000000000001" customHeight="1" x14ac:dyDescent="0.25">
      <c r="B10" s="4"/>
    </row>
    <row r="11" spans="1:7" ht="30" customHeight="1" x14ac:dyDescent="0.25">
      <c r="A11" s="166" t="s">
        <v>32</v>
      </c>
      <c r="B11" s="179"/>
      <c r="C11" s="179"/>
      <c r="D11" s="179"/>
      <c r="E11" s="167"/>
      <c r="F11" s="1"/>
      <c r="G11" s="1"/>
    </row>
    <row r="12" spans="1:7" ht="75" customHeight="1" x14ac:dyDescent="0.25">
      <c r="A12" s="43" t="s">
        <v>15</v>
      </c>
      <c r="B12" s="41" t="s">
        <v>19</v>
      </c>
      <c r="C12" s="44" t="s">
        <v>21</v>
      </c>
      <c r="D12" s="44" t="s">
        <v>0</v>
      </c>
      <c r="E12" s="103" t="s">
        <v>1</v>
      </c>
      <c r="F12" s="1"/>
      <c r="G12" s="1"/>
    </row>
    <row r="13" spans="1:7" ht="50.1" customHeight="1" x14ac:dyDescent="0.25">
      <c r="A13" s="122" t="s">
        <v>58</v>
      </c>
      <c r="B13" s="40" t="s">
        <v>17</v>
      </c>
      <c r="C13" s="22">
        <f>D13+E13</f>
        <v>48.5</v>
      </c>
      <c r="D13" s="20"/>
      <c r="E13" s="20">
        <v>48.5</v>
      </c>
      <c r="F13" s="1"/>
      <c r="G13" s="1"/>
    </row>
    <row r="14" spans="1:7" ht="50.1" customHeight="1" x14ac:dyDescent="0.25">
      <c r="A14" s="122"/>
      <c r="B14" s="40" t="s">
        <v>18</v>
      </c>
      <c r="C14" s="22">
        <f>D14+E14</f>
        <v>10</v>
      </c>
      <c r="D14" s="20">
        <v>10</v>
      </c>
      <c r="E14" s="20"/>
      <c r="F14" s="1"/>
      <c r="G14" s="1"/>
    </row>
    <row r="15" spans="1:7" ht="20.100000000000001" customHeight="1" x14ac:dyDescent="0.25">
      <c r="A15" s="134"/>
      <c r="B15" s="73" t="s">
        <v>21</v>
      </c>
      <c r="C15" s="74">
        <f>C13+C14</f>
        <v>58.5</v>
      </c>
      <c r="D15" s="75">
        <f>D13+D14</f>
        <v>10</v>
      </c>
      <c r="E15" s="75">
        <f>E13+E14</f>
        <v>48.5</v>
      </c>
      <c r="F15" s="1"/>
      <c r="G15" s="1"/>
    </row>
    <row r="16" spans="1:7" ht="20.100000000000001" customHeight="1" x14ac:dyDescent="0.25"/>
    <row r="17" spans="1:7" ht="30" customHeight="1" x14ac:dyDescent="0.25">
      <c r="A17" s="175" t="s">
        <v>33</v>
      </c>
      <c r="B17" s="176"/>
      <c r="C17" s="176"/>
      <c r="D17" s="176"/>
      <c r="E17" s="1"/>
      <c r="F17" s="1"/>
      <c r="G17" s="1"/>
    </row>
    <row r="18" spans="1:7" ht="75" customHeight="1" x14ac:dyDescent="0.25">
      <c r="A18" s="64" t="s">
        <v>15</v>
      </c>
      <c r="B18" s="65" t="s">
        <v>31</v>
      </c>
      <c r="C18" s="66" t="s">
        <v>21</v>
      </c>
      <c r="D18" s="66" t="s">
        <v>60</v>
      </c>
      <c r="E18" s="1"/>
      <c r="F18" s="1"/>
      <c r="G18" s="1"/>
    </row>
    <row r="19" spans="1:7" ht="69.95" customHeight="1" x14ac:dyDescent="0.25">
      <c r="A19" s="177" t="s">
        <v>58</v>
      </c>
      <c r="B19" s="67" t="s">
        <v>59</v>
      </c>
      <c r="C19" s="68">
        <f>D19</f>
        <v>29.5</v>
      </c>
      <c r="D19" s="69">
        <v>29.5</v>
      </c>
      <c r="E19" s="1"/>
      <c r="F19" s="1"/>
      <c r="G19" s="1"/>
    </row>
    <row r="20" spans="1:7" ht="20.100000000000001" customHeight="1" x14ac:dyDescent="0.25">
      <c r="A20" s="178"/>
      <c r="B20" s="70" t="s">
        <v>21</v>
      </c>
      <c r="C20" s="71">
        <f>C19</f>
        <v>29.5</v>
      </c>
      <c r="D20" s="72">
        <f>D19</f>
        <v>29.5</v>
      </c>
      <c r="E20" s="1"/>
      <c r="F20" s="1"/>
      <c r="G20" s="1"/>
    </row>
    <row r="25" spans="1:7" ht="30" customHeight="1" x14ac:dyDescent="0.25">
      <c r="A25" s="173" t="s">
        <v>42</v>
      </c>
      <c r="B25" s="174"/>
      <c r="C25" s="174"/>
      <c r="D25" s="174"/>
      <c r="E25" s="174"/>
      <c r="F25" s="174"/>
      <c r="G25" s="1"/>
    </row>
    <row r="26" spans="1:7" ht="75" customHeight="1" x14ac:dyDescent="0.25">
      <c r="A26" s="55" t="s">
        <v>15</v>
      </c>
      <c r="B26" s="56" t="s">
        <v>30</v>
      </c>
      <c r="C26" s="57" t="s">
        <v>21</v>
      </c>
      <c r="D26" s="57" t="s">
        <v>70</v>
      </c>
      <c r="E26" s="57" t="s">
        <v>72</v>
      </c>
      <c r="F26" s="57" t="s">
        <v>73</v>
      </c>
      <c r="G26" s="1"/>
    </row>
    <row r="27" spans="1:7" ht="39.950000000000003" customHeight="1" x14ac:dyDescent="0.25">
      <c r="A27" s="128" t="s">
        <v>58</v>
      </c>
      <c r="B27" s="58" t="s">
        <v>43</v>
      </c>
      <c r="C27" s="59">
        <f>D27+E27+F27</f>
        <v>115</v>
      </c>
      <c r="D27" s="60">
        <v>115</v>
      </c>
      <c r="E27" s="60"/>
      <c r="F27" s="60"/>
      <c r="G27" s="1"/>
    </row>
    <row r="28" spans="1:7" ht="30" customHeight="1" x14ac:dyDescent="0.25">
      <c r="A28" s="128"/>
      <c r="B28" s="58" t="s">
        <v>44</v>
      </c>
      <c r="C28" s="59">
        <f t="shared" ref="C28:C29" si="1">D28+E28+F28</f>
        <v>50</v>
      </c>
      <c r="D28" s="60"/>
      <c r="E28" s="60">
        <v>50</v>
      </c>
      <c r="F28" s="60"/>
      <c r="G28" s="1"/>
    </row>
    <row r="29" spans="1:7" ht="30" customHeight="1" x14ac:dyDescent="0.25">
      <c r="A29" s="128"/>
      <c r="B29" s="58" t="s">
        <v>47</v>
      </c>
      <c r="C29" s="59">
        <f t="shared" si="1"/>
        <v>23</v>
      </c>
      <c r="D29" s="60"/>
      <c r="E29" s="60"/>
      <c r="F29" s="60">
        <v>23</v>
      </c>
      <c r="G29" s="1"/>
    </row>
    <row r="30" spans="1:7" ht="20.100000000000001" customHeight="1" x14ac:dyDescent="0.25">
      <c r="A30" s="129"/>
      <c r="B30" s="61" t="s">
        <v>21</v>
      </c>
      <c r="C30" s="62">
        <f>SUM(C27:C29)</f>
        <v>188</v>
      </c>
      <c r="D30" s="63">
        <f>SUM(D27:D29)</f>
        <v>115</v>
      </c>
      <c r="E30" s="63">
        <f>SUM(E27:E29)</f>
        <v>50</v>
      </c>
      <c r="F30" s="63">
        <f>SUM(F27:F29)</f>
        <v>23</v>
      </c>
      <c r="G30" s="1"/>
    </row>
  </sheetData>
  <mergeCells count="9">
    <mergeCell ref="A1:F1"/>
    <mergeCell ref="A27:A30"/>
    <mergeCell ref="A25:F25"/>
    <mergeCell ref="A2:F2"/>
    <mergeCell ref="A4:A9"/>
    <mergeCell ref="A13:A15"/>
    <mergeCell ref="A17:D17"/>
    <mergeCell ref="A19:A20"/>
    <mergeCell ref="A11:E11"/>
  </mergeCells>
  <pageMargins left="1.6929133858267718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OE Celje - površine</vt:lpstr>
      <vt:lpstr>OE Celje - vrste površin</vt:lpstr>
      <vt:lpstr>Izved. Celje - površine</vt:lpstr>
      <vt:lpstr>Izved. Celje - vrste povr.</vt:lpstr>
      <vt:lpstr>Izp. Trbovlje - površine</vt:lpstr>
      <vt:lpstr>Izp. Trbovlje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2020-04-14T11:11:05Z</cp:lastPrinted>
  <dcterms:created xsi:type="dcterms:W3CDTF">2020-01-10T08:55:40Z</dcterms:created>
  <dcterms:modified xsi:type="dcterms:W3CDTF">2022-08-05T09:50:19Z</dcterms:modified>
</cp:coreProperties>
</file>